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lburgu.sharepoint.com/sites/Project-AanbestedingLiftonderhoud/Gedeelde documenten/General/02. Aanbestedingsdocumenten/KEO bestek/"/>
    </mc:Choice>
  </mc:AlternateContent>
  <xr:revisionPtr revIDLastSave="18" documentId="8_{F9E9AF94-6015-4101-9476-DAADBE848A53}" xr6:coauthVersionLast="47" xr6:coauthVersionMax="47" xr10:uidLastSave="{E2040665-C9DE-465F-9638-B6BF7FA7A46F}"/>
  <bookViews>
    <workbookView xWindow="-120" yWindow="-120" windowWidth="29040" windowHeight="15840" xr2:uid="{EF574E72-418E-44F2-905F-AB6A629D1D06}"/>
  </bookViews>
  <sheets>
    <sheet name="Calculatieblad" sheetId="1" r:id="rId1"/>
  </sheets>
  <definedNames>
    <definedName name="_xlnm.Print_Area" localSheetId="0">Calculatieblad!$B$1:$Y$118</definedName>
    <definedName name="_xlnm.Print_Titles" localSheetId="0">Calculatieblad!$1:$17</definedName>
    <definedName name="bvo">#REF!</definedName>
    <definedName name="corr">#REF!</definedName>
    <definedName name="fout">#REF!</definedName>
    <definedName name="fout1">#REF!</definedName>
    <definedName name="kabelgootmateriaaltotaal">#REF!</definedName>
    <definedName name="loon">#REF!</definedName>
    <definedName name="materiaaltot">#REF!</definedName>
    <definedName name="Revisie">#REF!</definedName>
    <definedName name="toeslag">#REF!</definedName>
    <definedName name="Win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1" l="1"/>
  <c r="V20" i="1"/>
  <c r="V22" i="1"/>
  <c r="V24" i="1"/>
  <c r="V26" i="1"/>
  <c r="V28" i="1"/>
  <c r="V30" i="1"/>
  <c r="V32" i="1"/>
  <c r="V34" i="1"/>
  <c r="V36" i="1"/>
  <c r="V38" i="1"/>
  <c r="V40" i="1"/>
  <c r="V42" i="1"/>
  <c r="V44" i="1"/>
  <c r="V46" i="1"/>
  <c r="V48" i="1"/>
  <c r="V50" i="1"/>
  <c r="V52" i="1"/>
  <c r="V54" i="1"/>
  <c r="V56" i="1"/>
  <c r="V58" i="1"/>
  <c r="V60" i="1"/>
  <c r="V62" i="1"/>
  <c r="V64" i="1"/>
  <c r="V66" i="1"/>
  <c r="V68" i="1"/>
  <c r="V70" i="1"/>
  <c r="V72" i="1"/>
  <c r="V74" i="1"/>
  <c r="V76" i="1"/>
  <c r="V78" i="1"/>
  <c r="V80" i="1"/>
  <c r="V82" i="1"/>
  <c r="V84" i="1"/>
  <c r="V86" i="1"/>
  <c r="V88" i="1"/>
  <c r="V90" i="1"/>
  <c r="V92" i="1"/>
  <c r="V94" i="1"/>
  <c r="V96" i="1"/>
  <c r="V98" i="1"/>
  <c r="V100" i="1"/>
  <c r="T98" i="1"/>
  <c r="T88" i="1"/>
  <c r="T78" i="1"/>
  <c r="T64" i="1"/>
  <c r="T52" i="1"/>
  <c r="T40" i="1"/>
  <c r="T28" i="1"/>
  <c r="T100" i="1"/>
  <c r="T96" i="1"/>
  <c r="T94" i="1"/>
  <c r="T92" i="1"/>
  <c r="T90" i="1"/>
  <c r="T86" i="1"/>
  <c r="T84" i="1"/>
  <c r="T82" i="1"/>
  <c r="T80" i="1"/>
  <c r="T76" i="1"/>
  <c r="T74" i="1"/>
  <c r="T72" i="1"/>
  <c r="T70" i="1"/>
  <c r="T68" i="1"/>
  <c r="T66" i="1"/>
  <c r="T62" i="1"/>
  <c r="T60" i="1"/>
  <c r="T58" i="1"/>
  <c r="T56" i="1"/>
  <c r="T54" i="1"/>
  <c r="T50" i="1"/>
  <c r="T48" i="1"/>
  <c r="T46" i="1"/>
  <c r="T44" i="1"/>
  <c r="T42" i="1"/>
  <c r="T38" i="1"/>
  <c r="T36" i="1"/>
  <c r="T34" i="1"/>
  <c r="T32" i="1"/>
  <c r="T30" i="1"/>
  <c r="T26" i="1"/>
  <c r="T24" i="1"/>
  <c r="T22" i="1"/>
  <c r="V104" i="1"/>
  <c r="T20" i="1"/>
  <c r="T18" i="1"/>
  <c r="V108" i="1" l="1"/>
  <c r="V106" i="1"/>
  <c r="V117" i="1" l="1"/>
</calcChain>
</file>

<file path=xl/sharedStrings.xml><?xml version="1.0" encoding="utf-8"?>
<sst xmlns="http://schemas.openxmlformats.org/spreadsheetml/2006/main" count="121" uniqueCount="103">
  <si>
    <t>J</t>
  </si>
  <si>
    <t>beton</t>
  </si>
  <si>
    <t>C.O.</t>
  </si>
  <si>
    <t>1 : 1</t>
  </si>
  <si>
    <t>1-zijdig gelegen</t>
  </si>
  <si>
    <t>(geen) twee-snelheden</t>
  </si>
  <si>
    <t>autom. telescopisch open.</t>
  </si>
  <si>
    <t>Liftkooi en -toebehoren</t>
  </si>
  <si>
    <t>N</t>
  </si>
  <si>
    <t>metselwerk</t>
  </si>
  <si>
    <t>T.O.</t>
  </si>
  <si>
    <t>2 : 1</t>
  </si>
  <si>
    <t>2-zijdig gelegen</t>
  </si>
  <si>
    <t>geregelde draaistroom</t>
  </si>
  <si>
    <t>autom. centraal open.</t>
  </si>
  <si>
    <t>Constructies in schacht, elektrisch</t>
  </si>
  <si>
    <t>C.T.O.</t>
  </si>
  <si>
    <t>frequentie</t>
  </si>
  <si>
    <t>autom.centraal telescopisch open.</t>
  </si>
  <si>
    <t>Constructies in schacht, hydraulisch</t>
  </si>
  <si>
    <t>Objectgegevens</t>
  </si>
  <si>
    <t>Aandrijving/regeling TS</t>
  </si>
  <si>
    <t>handbed. draaideur, 1-vleugelig</t>
  </si>
  <si>
    <t>Aandrijving/regeling GD</t>
  </si>
  <si>
    <t>adreslocatie lift:</t>
  </si>
  <si>
    <t>wijk/plaats:</t>
  </si>
  <si>
    <t>handbed. draaideur, 2-vleugelig</t>
  </si>
  <si>
    <t>Aandrijving/regeling FG</t>
  </si>
  <si>
    <t>Besturing, electronisch</t>
  </si>
  <si>
    <t>Schachttoegangen en -signaleringen</t>
  </si>
  <si>
    <t>Specificatie van de installatie</t>
  </si>
  <si>
    <t>installatie:</t>
  </si>
  <si>
    <t>fabrikaat/lev.:</t>
  </si>
  <si>
    <t>uurtarief:</t>
  </si>
  <si>
    <t>Elem. Code:</t>
  </si>
  <si>
    <t>Element:</t>
  </si>
  <si>
    <t>Planmatig onderhoud omschrijving</t>
  </si>
  <si>
    <t>Aantal:</t>
  </si>
  <si>
    <t>Materiaal: (à)</t>
  </si>
  <si>
    <t>Uren: (à)</t>
  </si>
  <si>
    <t>Materiaal: (totaal)</t>
  </si>
  <si>
    <t>Uren: (totaal, uren x uurtarief)</t>
  </si>
  <si>
    <t>661.1</t>
  </si>
  <si>
    <t>Cabineframe incl. sloffen</t>
  </si>
  <si>
    <t xml:space="preserve">Cabinetoegang </t>
  </si>
  <si>
    <t>Liftcabine</t>
  </si>
  <si>
    <t>Cabine-interieur</t>
  </si>
  <si>
    <t>Cabine-vang</t>
  </si>
  <si>
    <t>Diversen</t>
  </si>
  <si>
    <t>661.2</t>
  </si>
  <si>
    <t>Leiders</t>
  </si>
  <si>
    <t>Tegengewicht / Cilinder</t>
  </si>
  <si>
    <t>Constructies in schacht</t>
  </si>
  <si>
    <t>Snelheidsbegrenzer</t>
  </si>
  <si>
    <t>Buffers</t>
  </si>
  <si>
    <t>661.31</t>
  </si>
  <si>
    <t>Aandrijving</t>
  </si>
  <si>
    <t>Revisie aandrijving</t>
  </si>
  <si>
    <t>Aandrijving, tractie</t>
  </si>
  <si>
    <t>Frame, leischijf en trillingdempers</t>
  </si>
  <si>
    <t>Draagkabels / tractieschijf</t>
  </si>
  <si>
    <t>661.32</t>
  </si>
  <si>
    <t>Aggregaat compleet</t>
  </si>
  <si>
    <t>Revisie hydrauliek</t>
  </si>
  <si>
    <t>Aandrijving, hydraulisch</t>
  </si>
  <si>
    <t>Revisie stuurblok / plunjer</t>
  </si>
  <si>
    <t>Draagkabels / omleidschijf</t>
  </si>
  <si>
    <t>661.4</t>
  </si>
  <si>
    <t>Besturing</t>
  </si>
  <si>
    <t>Regeling</t>
  </si>
  <si>
    <t>Drukknop tableau's</t>
  </si>
  <si>
    <t>Signalering</t>
  </si>
  <si>
    <t>Schachtinformatie</t>
  </si>
  <si>
    <t>661.5</t>
  </si>
  <si>
    <t>Schachttoegangen</t>
  </si>
  <si>
    <t>Schacht-toegangen</t>
  </si>
  <si>
    <t>Revisie schachttoegangen</t>
  </si>
  <si>
    <t>Muurkopomkledingen</t>
  </si>
  <si>
    <t>661.9</t>
  </si>
  <si>
    <t>Electrische installatie</t>
  </si>
  <si>
    <t>Mechanische installatie</t>
  </si>
  <si>
    <t>Overig</t>
  </si>
  <si>
    <t>Bouwkundig werkzaamheden</t>
  </si>
  <si>
    <t>Keuringsopmerkingen</t>
  </si>
  <si>
    <t>Berekening staartkosten</t>
  </si>
  <si>
    <t>Subtotaal materiaalkosten (bruto)</t>
  </si>
  <si>
    <t>…………………………………………………………………………………………………………………………………………………………………</t>
  </si>
  <si>
    <t>Toeslag materialen, Tm [%]</t>
  </si>
  <si>
    <t>Subtotaal montagekosten (uren x uurtarief)</t>
  </si>
  <si>
    <t>Reiskosten (reistijd en km's)</t>
  </si>
  <si>
    <t>Overige kosten (schoonmaak, liftboek, keuring)</t>
  </si>
  <si>
    <t>…………………………………………………………………………………………………………………………………………………………………..</t>
  </si>
  <si>
    <t/>
  </si>
  <si>
    <r>
      <rPr>
        <b/>
        <i/>
        <sz val="9"/>
        <color indexed="12"/>
        <rFont val="Verdana"/>
        <family val="2"/>
      </rPr>
      <t>Conditiemeting &amp; Gebreken-kosten-registratie 
voor planmatig onderhoud en beheer</t>
    </r>
    <r>
      <rPr>
        <b/>
        <i/>
        <sz val="9"/>
        <color indexed="19"/>
        <rFont val="Verdana"/>
        <family val="2"/>
      </rPr>
      <t xml:space="preserve">
</t>
    </r>
    <r>
      <rPr>
        <b/>
        <i/>
        <sz val="4"/>
        <color indexed="18"/>
        <rFont val="Verdana"/>
        <family val="2"/>
      </rPr>
      <t xml:space="preserve">
</t>
    </r>
    <r>
      <rPr>
        <b/>
        <i/>
        <sz val="11"/>
        <color indexed="23"/>
        <rFont val="Verdana"/>
        <family val="2"/>
      </rPr>
      <t>Calculatieblad</t>
    </r>
  </si>
  <si>
    <t>Overig (kosten derden etc.)</t>
  </si>
  <si>
    <t>Off.nr.:</t>
  </si>
  <si>
    <t>TOTAAL, excl. 21% BTW</t>
  </si>
  <si>
    <t>object lift:</t>
  </si>
  <si>
    <t>Sensor-lichtlijst</t>
  </si>
  <si>
    <t>Calculatieblad prijsvorming correctief onderhoud</t>
  </si>
  <si>
    <t>liftnr. OH-firma:</t>
  </si>
  <si>
    <t>KEO-unitnr.</t>
  </si>
  <si>
    <r>
      <t>KEO-Trans</t>
    </r>
    <r>
      <rPr>
        <b/>
        <sz val="18"/>
        <color indexed="12"/>
        <rFont val="Verdana"/>
        <family val="2"/>
      </rPr>
      <t>•</t>
    </r>
    <r>
      <rPr>
        <b/>
        <i/>
        <sz val="18"/>
        <color indexed="12"/>
        <rFont val="Verdana"/>
        <family val="2"/>
      </rPr>
      <t>Plan</t>
    </r>
    <r>
      <rPr>
        <b/>
        <vertAlign val="superscript"/>
        <sz val="18"/>
        <color indexed="12"/>
        <rFont val="Verdana"/>
        <family val="2"/>
      </rPr>
      <t xml:space="preserve">©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</si>
</sst>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_-&quot;€&quot;\ * #,##0.00\-;_-&quot;€&quot;\ * &quot;-&quot;??_-;_-@_-"/>
    <numFmt numFmtId="165" formatCode="d\ mmmm\ yyyy"/>
    <numFmt numFmtId="166" formatCode="0.0%"/>
    <numFmt numFmtId="167" formatCode="_-[$€]\ * #,##0.00_-;_-[$€]\ * #,##0.00\-;_-[$€]\ * &quot;-&quot;??_-;_-@_-"/>
  </numFmts>
  <fonts count="51" x14ac:knownFonts="1">
    <font>
      <sz val="10"/>
      <name val="Courier"/>
    </font>
    <font>
      <sz val="10"/>
      <name val="Courier"/>
    </font>
    <font>
      <b/>
      <sz val="16"/>
      <color indexed="19"/>
      <name val="Verdana"/>
      <family val="2"/>
    </font>
    <font>
      <sz val="16"/>
      <color indexed="19"/>
      <name val="Verdana"/>
      <family val="2"/>
    </font>
    <font>
      <b/>
      <i/>
      <sz val="9"/>
      <color indexed="18"/>
      <name val="Verdana"/>
      <family val="2"/>
    </font>
    <font>
      <b/>
      <i/>
      <sz val="4"/>
      <color indexed="18"/>
      <name val="Verdana"/>
      <family val="2"/>
    </font>
    <font>
      <b/>
      <i/>
      <sz val="11"/>
      <color indexed="23"/>
      <name val="Verdana"/>
      <family val="2"/>
    </font>
    <font>
      <sz val="11"/>
      <name val="Arial"/>
      <family val="2"/>
    </font>
    <font>
      <b/>
      <sz val="17"/>
      <color indexed="19"/>
      <name val="Arial"/>
      <family val="2"/>
    </font>
    <font>
      <sz val="17"/>
      <color indexed="19"/>
      <name val="Courier"/>
    </font>
    <font>
      <b/>
      <i/>
      <sz val="17"/>
      <color indexed="47"/>
      <name val="Verdana"/>
      <family val="2"/>
    </font>
    <font>
      <b/>
      <u/>
      <sz val="10"/>
      <name val="Verdana"/>
      <family val="2"/>
    </font>
    <font>
      <sz val="11"/>
      <name val="Verdana"/>
      <family val="2"/>
    </font>
    <font>
      <b/>
      <sz val="9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sz val="9"/>
      <name val="Courier"/>
    </font>
    <font>
      <sz val="9"/>
      <name val="Verdana"/>
      <family val="2"/>
    </font>
    <font>
      <sz val="10"/>
      <name val="Arial"/>
      <family val="2"/>
    </font>
    <font>
      <b/>
      <sz val="12"/>
      <name val="Arial"/>
      <family val="2"/>
    </font>
    <font>
      <u/>
      <sz val="7.5"/>
      <color indexed="12"/>
      <name val="Courier"/>
    </font>
    <font>
      <sz val="9"/>
      <name val="Arial"/>
      <family val="2"/>
    </font>
    <font>
      <b/>
      <sz val="10"/>
      <name val="Verdana"/>
      <family val="2"/>
    </font>
    <font>
      <sz val="9"/>
      <name val="Courier"/>
    </font>
    <font>
      <b/>
      <sz val="10"/>
      <name val="Courier"/>
    </font>
    <font>
      <sz val="10"/>
      <color indexed="45"/>
      <name val="Verdana"/>
      <family val="2"/>
    </font>
    <font>
      <sz val="9"/>
      <color indexed="55"/>
      <name val="Verdana"/>
      <family val="2"/>
    </font>
    <font>
      <b/>
      <sz val="8"/>
      <color indexed="22"/>
      <name val="Verdana"/>
      <family val="2"/>
    </font>
    <font>
      <sz val="8"/>
      <color indexed="22"/>
      <name val="Verdana"/>
      <family val="2"/>
    </font>
    <font>
      <sz val="8"/>
      <name val="Courier"/>
    </font>
    <font>
      <sz val="8"/>
      <color indexed="22"/>
      <name val="Courier"/>
    </font>
    <font>
      <sz val="10"/>
      <name val="Arial"/>
    </font>
    <font>
      <u/>
      <sz val="8"/>
      <name val="Verdana"/>
      <family val="2"/>
    </font>
    <font>
      <u/>
      <sz val="9"/>
      <name val="Verdana"/>
      <family val="2"/>
    </font>
    <font>
      <sz val="9"/>
      <color indexed="22"/>
      <name val="Verdana"/>
      <family val="2"/>
    </font>
    <font>
      <b/>
      <sz val="10"/>
      <color indexed="22"/>
      <name val="Verdana"/>
      <family val="2"/>
    </font>
    <font>
      <b/>
      <sz val="10"/>
      <color indexed="22"/>
      <name val="Courier"/>
    </font>
    <font>
      <sz val="10"/>
      <color indexed="22"/>
      <name val="Courier"/>
    </font>
    <font>
      <b/>
      <sz val="11"/>
      <name val="Verdana"/>
      <family val="2"/>
    </font>
    <font>
      <b/>
      <sz val="11"/>
      <name val="Courier"/>
    </font>
    <font>
      <sz val="11"/>
      <name val="Courier"/>
    </font>
    <font>
      <sz val="12"/>
      <name val="Arial"/>
      <family val="2"/>
    </font>
    <font>
      <b/>
      <sz val="8"/>
      <color indexed="47"/>
      <name val="Verdana"/>
      <family val="2"/>
    </font>
    <font>
      <b/>
      <i/>
      <sz val="9"/>
      <color indexed="19"/>
      <name val="Verdana"/>
      <family val="2"/>
    </font>
    <font>
      <b/>
      <i/>
      <sz val="9"/>
      <color indexed="12"/>
      <name val="Verdana"/>
      <family val="2"/>
    </font>
    <font>
      <b/>
      <sz val="8"/>
      <name val="Verdana"/>
      <family val="2"/>
    </font>
    <font>
      <b/>
      <i/>
      <sz val="18"/>
      <color indexed="12"/>
      <name val="Verdana"/>
      <family val="2"/>
    </font>
    <font>
      <b/>
      <sz val="18"/>
      <color indexed="12"/>
      <name val="Verdana"/>
      <family val="2"/>
    </font>
    <font>
      <b/>
      <vertAlign val="superscript"/>
      <sz val="18"/>
      <color indexed="12"/>
      <name val="Verdana"/>
      <family val="2"/>
    </font>
    <font>
      <b/>
      <i/>
      <sz val="9"/>
      <name val="Verdana"/>
      <family val="2"/>
    </font>
    <font>
      <b/>
      <u/>
      <sz val="14"/>
      <color rgb="FF00258E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465926084170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55"/>
      </right>
      <top/>
      <bottom style="medium">
        <color indexed="64"/>
      </bottom>
      <diagonal/>
    </border>
    <border>
      <left style="medium">
        <color indexed="55"/>
      </left>
      <right style="medium">
        <color indexed="55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55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1" fillId="0" borderId="0"/>
  </cellStyleXfs>
  <cellXfs count="241">
    <xf numFmtId="0" fontId="0" fillId="0" borderId="0" xfId="0"/>
    <xf numFmtId="0" fontId="0" fillId="2" borderId="0" xfId="0" applyFill="1"/>
    <xf numFmtId="0" fontId="2" fillId="0" borderId="0" xfId="0" applyFont="1" applyAlignment="1">
      <alignment vertical="center" readingOrder="1"/>
    </xf>
    <xf numFmtId="0" fontId="3" fillId="0" borderId="0" xfId="0" applyFont="1" applyAlignment="1">
      <alignment vertical="center" readingOrder="1"/>
    </xf>
    <xf numFmtId="0" fontId="0" fillId="3" borderId="0" xfId="0" applyFill="1" applyAlignment="1">
      <alignment vertical="center"/>
    </xf>
    <xf numFmtId="20" fontId="0" fillId="0" borderId="0" xfId="0" quotePrefix="1" applyNumberFormat="1"/>
    <xf numFmtId="0" fontId="7" fillId="0" borderId="0" xfId="0" applyFont="1"/>
    <xf numFmtId="0" fontId="8" fillId="0" borderId="0" xfId="0" applyFont="1" applyAlignment="1">
      <alignment vertical="center" readingOrder="1"/>
    </xf>
    <xf numFmtId="0" fontId="9" fillId="0" borderId="0" xfId="0" applyFont="1" applyAlignment="1">
      <alignment vertical="center" readingOrder="1"/>
    </xf>
    <xf numFmtId="0" fontId="10" fillId="0" borderId="0" xfId="0" applyFont="1" applyAlignment="1">
      <alignment horizontal="center" vertical="center"/>
    </xf>
    <xf numFmtId="0" fontId="0" fillId="0" borderId="0" xfId="0" quotePrefix="1"/>
    <xf numFmtId="0" fontId="7" fillId="0" borderId="1" xfId="0" applyFont="1" applyBorder="1"/>
    <xf numFmtId="0" fontId="11" fillId="0" borderId="2" xfId="0" applyFont="1" applyBorder="1"/>
    <xf numFmtId="0" fontId="12" fillId="0" borderId="2" xfId="0" applyFont="1" applyBorder="1"/>
    <xf numFmtId="0" fontId="7" fillId="0" borderId="3" xfId="0" applyFont="1" applyBorder="1"/>
    <xf numFmtId="0" fontId="11" fillId="0" borderId="0" xfId="0" applyFont="1" applyAlignment="1">
      <alignment vertical="center"/>
    </xf>
    <xf numFmtId="0" fontId="12" fillId="0" borderId="0" xfId="0" applyFont="1"/>
    <xf numFmtId="0" fontId="11" fillId="0" borderId="0" xfId="0" applyFont="1"/>
    <xf numFmtId="0" fontId="12" fillId="0" borderId="4" xfId="0" applyFont="1" applyBorder="1"/>
    <xf numFmtId="0" fontId="7" fillId="0" borderId="3" xfId="0" applyFont="1" applyBorder="1" applyAlignment="1">
      <alignment horizontal="centerContinuous"/>
    </xf>
    <xf numFmtId="0" fontId="14" fillId="0" borderId="0" xfId="0" applyFont="1" applyAlignment="1">
      <alignment horizontal="centerContinuous"/>
    </xf>
    <xf numFmtId="0" fontId="14" fillId="0" borderId="0" xfId="0" applyFont="1"/>
    <xf numFmtId="0" fontId="14" fillId="0" borderId="4" xfId="0" applyFont="1" applyBorder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165" fontId="12" fillId="0" borderId="4" xfId="0" applyNumberFormat="1" applyFont="1" applyBorder="1" applyAlignment="1">
      <alignment horizontal="left"/>
    </xf>
    <xf numFmtId="0" fontId="7" fillId="0" borderId="5" xfId="0" applyFont="1" applyBorder="1"/>
    <xf numFmtId="0" fontId="14" fillId="0" borderId="6" xfId="0" applyFont="1" applyBorder="1"/>
    <xf numFmtId="0" fontId="14" fillId="0" borderId="7" xfId="0" applyFont="1" applyBorder="1"/>
    <xf numFmtId="0" fontId="7" fillId="0" borderId="8" xfId="0" applyFont="1" applyBorder="1"/>
    <xf numFmtId="0" fontId="14" fillId="0" borderId="8" xfId="0" applyFont="1" applyBorder="1"/>
    <xf numFmtId="0" fontId="14" fillId="0" borderId="2" xfId="0" applyFont="1" applyBorder="1"/>
    <xf numFmtId="0" fontId="14" fillId="0" borderId="9" xfId="0" applyFont="1" applyBorder="1"/>
    <xf numFmtId="0" fontId="18" fillId="0" borderId="0" xfId="0" applyFont="1"/>
    <xf numFmtId="165" fontId="18" fillId="0" borderId="0" xfId="0" applyNumberFormat="1" applyFont="1" applyAlignment="1">
      <alignment horizontal="left"/>
    </xf>
    <xf numFmtId="165" fontId="18" fillId="0" borderId="0" xfId="0" applyNumberFormat="1" applyFont="1" applyAlignment="1" applyProtection="1">
      <alignment horizontal="left"/>
      <protection locked="0"/>
    </xf>
    <xf numFmtId="0" fontId="18" fillId="0" borderId="4" xfId="0" applyFont="1" applyBorder="1"/>
    <xf numFmtId="0" fontId="19" fillId="0" borderId="3" xfId="0" applyFont="1" applyBorder="1"/>
    <xf numFmtId="0" fontId="17" fillId="0" borderId="0" xfId="2" applyFont="1" applyFill="1" applyBorder="1" applyAlignment="1" applyProtection="1">
      <alignment horizontal="right" vertical="center"/>
    </xf>
    <xf numFmtId="0" fontId="21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8" fillId="2" borderId="0" xfId="0" applyFont="1" applyFill="1"/>
    <xf numFmtId="0" fontId="23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14" fillId="0" borderId="4" xfId="0" applyFont="1" applyBorder="1" applyAlignment="1">
      <alignment horizontal="left"/>
    </xf>
    <xf numFmtId="0" fontId="19" fillId="0" borderId="5" xfId="0" applyFont="1" applyBorder="1"/>
    <xf numFmtId="0" fontId="19" fillId="0" borderId="6" xfId="2" applyFont="1" applyFill="1" applyBorder="1" applyAlignment="1" applyProtection="1">
      <alignment horizontal="center"/>
    </xf>
    <xf numFmtId="0" fontId="0" fillId="0" borderId="6" xfId="0" applyBorder="1"/>
    <xf numFmtId="0" fontId="18" fillId="0" borderId="6" xfId="0" applyFont="1" applyBorder="1"/>
    <xf numFmtId="0" fontId="1" fillId="0" borderId="6" xfId="0" applyFont="1" applyBorder="1" applyAlignment="1">
      <alignment horizontal="right"/>
    </xf>
    <xf numFmtId="0" fontId="18" fillId="0" borderId="7" xfId="0" applyFont="1" applyBorder="1"/>
    <xf numFmtId="0" fontId="19" fillId="0" borderId="0" xfId="0" applyFont="1"/>
    <xf numFmtId="0" fontId="19" fillId="0" borderId="0" xfId="2" applyFont="1" applyFill="1" applyBorder="1" applyAlignment="1" applyProtection="1">
      <alignment horizontal="center"/>
    </xf>
    <xf numFmtId="0" fontId="20" fillId="0" borderId="0" xfId="2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26" fillId="4" borderId="3" xfId="0" applyFont="1" applyFill="1" applyBorder="1"/>
    <xf numFmtId="0" fontId="27" fillId="4" borderId="11" xfId="0" applyFont="1" applyFill="1" applyBorder="1" applyAlignment="1">
      <alignment horizontal="left" vertical="center"/>
    </xf>
    <xf numFmtId="0" fontId="28" fillId="4" borderId="11" xfId="0" applyFont="1" applyFill="1" applyBorder="1" applyAlignment="1">
      <alignment vertical="center"/>
    </xf>
    <xf numFmtId="0" fontId="27" fillId="4" borderId="12" xfId="0" applyFont="1" applyFill="1" applyBorder="1" applyAlignment="1">
      <alignment horizontal="center" vertical="center" wrapText="1"/>
    </xf>
    <xf numFmtId="0" fontId="26" fillId="4" borderId="7" xfId="0" applyFont="1" applyFill="1" applyBorder="1"/>
    <xf numFmtId="0" fontId="17" fillId="0" borderId="8" xfId="0" applyFont="1" applyBorder="1"/>
    <xf numFmtId="0" fontId="17" fillId="0" borderId="8" xfId="0" applyFont="1" applyBorder="1" applyAlignment="1">
      <alignment horizontal="center"/>
    </xf>
    <xf numFmtId="0" fontId="17" fillId="0" borderId="3" xfId="0" applyFont="1" applyBorder="1"/>
    <xf numFmtId="0" fontId="13" fillId="0" borderId="4" xfId="0" applyFont="1" applyBorder="1" applyAlignment="1">
      <alignment horizontal="left" vertical="center"/>
    </xf>
    <xf numFmtId="0" fontId="17" fillId="3" borderId="13" xfId="0" applyFont="1" applyFill="1" applyBorder="1" applyAlignment="1" applyProtection="1">
      <alignment horizontal="center" vertical="center"/>
      <protection locked="0"/>
    </xf>
    <xf numFmtId="0" fontId="17" fillId="0" borderId="4" xfId="0" applyFont="1" applyBorder="1"/>
    <xf numFmtId="0" fontId="32" fillId="0" borderId="0" xfId="0" applyFont="1" applyAlignment="1">
      <alignment horizontal="left" vertical="center"/>
    </xf>
    <xf numFmtId="0" fontId="17" fillId="0" borderId="3" xfId="0" applyFont="1" applyBorder="1" applyAlignment="1">
      <alignment vertical="center"/>
    </xf>
    <xf numFmtId="0" fontId="17" fillId="0" borderId="3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164" fontId="17" fillId="0" borderId="3" xfId="0" applyNumberFormat="1" applyFont="1" applyBorder="1" applyAlignment="1">
      <alignment vertical="center"/>
    </xf>
    <xf numFmtId="164" fontId="17" fillId="0" borderId="4" xfId="0" applyNumberFormat="1" applyFont="1" applyBorder="1" applyAlignment="1">
      <alignment vertical="center"/>
    </xf>
    <xf numFmtId="164" fontId="17" fillId="0" borderId="0" xfId="0" applyNumberFormat="1" applyFont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3" borderId="14" xfId="0" applyFont="1" applyFill="1" applyBorder="1" applyAlignment="1" applyProtection="1">
      <alignment horizontal="center" vertical="center"/>
      <protection locked="0"/>
    </xf>
    <xf numFmtId="0" fontId="17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 applyProtection="1">
      <alignment horizontal="center" vertical="center"/>
      <protection locked="0"/>
    </xf>
    <xf numFmtId="164" fontId="17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7" fillId="3" borderId="15" xfId="0" applyFont="1" applyFill="1" applyBorder="1" applyAlignment="1" applyProtection="1">
      <alignment horizontal="center" vertical="center"/>
      <protection locked="0"/>
    </xf>
    <xf numFmtId="0" fontId="17" fillId="0" borderId="5" xfId="0" applyFont="1" applyBorder="1"/>
    <xf numFmtId="0" fontId="14" fillId="0" borderId="3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/>
    <xf numFmtId="0" fontId="17" fillId="0" borderId="0" xfId="0" applyFont="1" applyAlignment="1" applyProtection="1">
      <alignment horizontal="center" vertical="center"/>
      <protection locked="0"/>
    </xf>
    <xf numFmtId="0" fontId="1" fillId="3" borderId="15" xfId="0" applyFont="1" applyFill="1" applyBorder="1" applyAlignment="1" applyProtection="1">
      <alignment horizontal="center" vertical="center"/>
      <protection locked="0"/>
    </xf>
    <xf numFmtId="0" fontId="17" fillId="0" borderId="8" xfId="0" quotePrefix="1" applyFont="1" applyBorder="1" applyAlignment="1">
      <alignment horizontal="left" vertical="center"/>
    </xf>
    <xf numFmtId="0" fontId="14" fillId="0" borderId="8" xfId="0" applyFont="1" applyBorder="1" applyAlignment="1">
      <alignment vertical="center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34" fillId="4" borderId="1" xfId="0" applyFont="1" applyFill="1" applyBorder="1"/>
    <xf numFmtId="0" fontId="34" fillId="4" borderId="2" xfId="0" applyFont="1" applyFill="1" applyBorder="1"/>
    <xf numFmtId="0" fontId="34" fillId="4" borderId="9" xfId="0" applyFont="1" applyFill="1" applyBorder="1"/>
    <xf numFmtId="0" fontId="34" fillId="4" borderId="5" xfId="0" applyFont="1" applyFill="1" applyBorder="1"/>
    <xf numFmtId="0" fontId="34" fillId="4" borderId="6" xfId="0" applyFont="1" applyFill="1" applyBorder="1"/>
    <xf numFmtId="0" fontId="34" fillId="4" borderId="7" xfId="0" applyFont="1" applyFill="1" applyBorder="1"/>
    <xf numFmtId="0" fontId="17" fillId="0" borderId="0" xfId="0" applyFont="1"/>
    <xf numFmtId="0" fontId="17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17" fillId="0" borderId="4" xfId="0" applyFont="1" applyBorder="1" applyAlignment="1">
      <alignment vertical="center"/>
    </xf>
    <xf numFmtId="164" fontId="17" fillId="0" borderId="16" xfId="0" applyNumberFormat="1" applyFont="1" applyBorder="1" applyAlignment="1">
      <alignment vertical="center"/>
    </xf>
    <xf numFmtId="166" fontId="17" fillId="3" borderId="4" xfId="0" quotePrefix="1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horizontal="left"/>
    </xf>
    <xf numFmtId="164" fontId="17" fillId="0" borderId="16" xfId="0" applyNumberFormat="1" applyFont="1" applyBorder="1"/>
    <xf numFmtId="0" fontId="17" fillId="2" borderId="3" xfId="0" applyFont="1" applyFill="1" applyBorder="1"/>
    <xf numFmtId="0" fontId="17" fillId="2" borderId="0" xfId="0" applyFont="1" applyFill="1"/>
    <xf numFmtId="0" fontId="14" fillId="2" borderId="0" xfId="0" applyFont="1" applyFill="1" applyAlignment="1">
      <alignment horizontal="left"/>
    </xf>
    <xf numFmtId="0" fontId="17" fillId="2" borderId="4" xfId="0" applyFont="1" applyFill="1" applyBorder="1"/>
    <xf numFmtId="164" fontId="17" fillId="2" borderId="17" xfId="0" applyNumberFormat="1" applyFont="1" applyFill="1" applyBorder="1"/>
    <xf numFmtId="0" fontId="41" fillId="2" borderId="0" xfId="0" applyFont="1" applyFill="1"/>
    <xf numFmtId="164" fontId="42" fillId="4" borderId="10" xfId="0" applyNumberFormat="1" applyFont="1" applyFill="1" applyBorder="1" applyAlignment="1" applyProtection="1">
      <alignment horizontal="left" vertical="center"/>
      <protection locked="0"/>
    </xf>
    <xf numFmtId="0" fontId="17" fillId="0" borderId="14" xfId="0" applyFont="1" applyBorder="1" applyAlignment="1">
      <alignment horizontal="center" vertical="center"/>
    </xf>
    <xf numFmtId="0" fontId="17" fillId="0" borderId="2" xfId="0" applyFont="1" applyBorder="1"/>
    <xf numFmtId="0" fontId="17" fillId="0" borderId="2" xfId="0" applyFont="1" applyBorder="1" applyAlignment="1">
      <alignment horizontal="right"/>
    </xf>
    <xf numFmtId="0" fontId="45" fillId="0" borderId="2" xfId="0" applyFont="1" applyBorder="1" applyAlignment="1">
      <alignment horizontal="right" vertical="center"/>
    </xf>
    <xf numFmtId="0" fontId="15" fillId="0" borderId="0" xfId="2" applyFont="1" applyFill="1" applyBorder="1" applyAlignment="1" applyProtection="1">
      <alignment horizontal="right" vertical="center"/>
    </xf>
    <xf numFmtId="0" fontId="12" fillId="0" borderId="0" xfId="0" applyFont="1" applyAlignment="1">
      <alignment horizontal="left" vertical="center"/>
    </xf>
    <xf numFmtId="0" fontId="7" fillId="0" borderId="18" xfId="0" applyFont="1" applyBorder="1"/>
    <xf numFmtId="0" fontId="40" fillId="0" borderId="18" xfId="0" applyFont="1" applyBorder="1"/>
    <xf numFmtId="0" fontId="13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17" fillId="0" borderId="3" xfId="3" applyFont="1" applyBorder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7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17" fillId="0" borderId="3" xfId="0" applyNumberFormat="1" applyFont="1" applyBorder="1" applyAlignment="1">
      <alignment vertical="center"/>
    </xf>
    <xf numFmtId="164" fontId="17" fillId="0" borderId="0" xfId="0" applyNumberFormat="1" applyFont="1" applyAlignment="1">
      <alignment vertical="center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0" fontId="0" fillId="3" borderId="4" xfId="0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0" fontId="17" fillId="0" borderId="3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3" borderId="1" xfId="0" applyFont="1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164" fontId="17" fillId="0" borderId="20" xfId="0" applyNumberFormat="1" applyFont="1" applyBorder="1" applyAlignment="1">
      <alignment vertical="center"/>
    </xf>
    <xf numFmtId="164" fontId="23" fillId="0" borderId="21" xfId="0" applyNumberFormat="1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23" fillId="0" borderId="0" xfId="0" applyFont="1" applyAlignment="1">
      <alignment vertical="center"/>
    </xf>
    <xf numFmtId="0" fontId="34" fillId="4" borderId="6" xfId="0" applyFont="1" applyFill="1" applyBorder="1" applyAlignment="1">
      <alignment horizontal="left"/>
    </xf>
    <xf numFmtId="0" fontId="37" fillId="4" borderId="6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164" fontId="17" fillId="3" borderId="3" xfId="0" applyNumberFormat="1" applyFont="1" applyFill="1" applyBorder="1" applyAlignment="1" applyProtection="1">
      <alignment horizontal="center" vertical="center"/>
      <protection locked="0"/>
    </xf>
    <xf numFmtId="164" fontId="0" fillId="3" borderId="4" xfId="0" applyNumberForma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left" vertical="center"/>
    </xf>
    <xf numFmtId="0" fontId="37" fillId="4" borderId="6" xfId="0" applyFont="1" applyFill="1" applyBorder="1"/>
    <xf numFmtId="0" fontId="35" fillId="4" borderId="2" xfId="0" applyFont="1" applyFill="1" applyBorder="1" applyAlignment="1">
      <alignment vertical="center"/>
    </xf>
    <xf numFmtId="0" fontId="36" fillId="4" borderId="2" xfId="0" applyFont="1" applyFill="1" applyBorder="1" applyAlignment="1">
      <alignment vertical="center"/>
    </xf>
    <xf numFmtId="0" fontId="36" fillId="4" borderId="6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/>
    </xf>
    <xf numFmtId="0" fontId="37" fillId="4" borderId="2" xfId="0" applyFont="1" applyFill="1" applyBorder="1" applyAlignment="1">
      <alignment horizontal="left"/>
    </xf>
    <xf numFmtId="0" fontId="37" fillId="4" borderId="2" xfId="0" applyFont="1" applyFill="1" applyBorder="1"/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7" fillId="3" borderId="1" xfId="0" applyNumberFormat="1" applyFont="1" applyFill="1" applyBorder="1" applyAlignment="1" applyProtection="1">
      <alignment horizontal="center" vertical="center"/>
      <protection locked="0"/>
    </xf>
    <xf numFmtId="164" fontId="0" fillId="3" borderId="9" xfId="0" applyNumberFormat="1" applyFill="1" applyBorder="1" applyAlignment="1" applyProtection="1">
      <alignment horizontal="center" vertical="center"/>
      <protection locked="0"/>
    </xf>
    <xf numFmtId="164" fontId="17" fillId="3" borderId="20" xfId="0" applyNumberFormat="1" applyFont="1" applyFill="1" applyBorder="1" applyAlignment="1" applyProtection="1">
      <alignment vertical="center"/>
      <protection locked="0"/>
    </xf>
    <xf numFmtId="164" fontId="17" fillId="3" borderId="21" xfId="0" applyNumberFormat="1" applyFont="1" applyFill="1" applyBorder="1" applyAlignment="1" applyProtection="1">
      <alignment vertical="center"/>
      <protection locked="0"/>
    </xf>
    <xf numFmtId="0" fontId="38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4" fontId="38" fillId="5" borderId="19" xfId="0" applyNumberFormat="1" applyFont="1" applyFill="1" applyBorder="1" applyAlignment="1">
      <alignment vertical="center"/>
    </xf>
    <xf numFmtId="164" fontId="39" fillId="5" borderId="16" xfId="0" applyNumberFormat="1" applyFont="1" applyFill="1" applyBorder="1" applyAlignment="1">
      <alignment vertical="center"/>
    </xf>
    <xf numFmtId="0" fontId="17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64" fontId="17" fillId="0" borderId="8" xfId="0" applyNumberFormat="1" applyFont="1" applyBorder="1" applyAlignment="1" applyProtection="1">
      <alignment horizontal="center" vertical="center"/>
      <protection locked="0"/>
    </xf>
    <xf numFmtId="164" fontId="0" fillId="0" borderId="8" xfId="0" applyNumberFormat="1" applyBorder="1" applyAlignment="1" applyProtection="1">
      <alignment horizontal="center" vertical="center"/>
      <protection locked="0"/>
    </xf>
    <xf numFmtId="0" fontId="17" fillId="3" borderId="5" xfId="0" applyFont="1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/>
      <protection locked="0"/>
    </xf>
    <xf numFmtId="164" fontId="17" fillId="3" borderId="5" xfId="0" applyNumberFormat="1" applyFont="1" applyFill="1" applyBorder="1" applyAlignment="1" applyProtection="1">
      <alignment horizontal="center" vertical="center"/>
      <protection locked="0"/>
    </xf>
    <xf numFmtId="164" fontId="0" fillId="3" borderId="7" xfId="0" applyNumberForma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/>
    </xf>
    <xf numFmtId="164" fontId="17" fillId="0" borderId="5" xfId="0" applyNumberFormat="1" applyFon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17" fillId="0" borderId="6" xfId="0" applyNumberFormat="1" applyFont="1" applyBorder="1" applyAlignment="1">
      <alignment vertical="center"/>
    </xf>
    <xf numFmtId="164" fontId="17" fillId="0" borderId="1" xfId="0" applyNumberFormat="1" applyFont="1" applyBorder="1" applyAlignment="1">
      <alignment vertical="center"/>
    </xf>
    <xf numFmtId="164" fontId="17" fillId="0" borderId="2" xfId="0" applyNumberFormat="1" applyFont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27" fillId="4" borderId="22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vertical="center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7" fillId="4" borderId="22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30" fillId="4" borderId="11" xfId="0" applyFont="1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23" fillId="0" borderId="4" xfId="0" applyFont="1" applyBorder="1" applyAlignment="1">
      <alignment horizontal="left" vertical="center"/>
    </xf>
    <xf numFmtId="0" fontId="17" fillId="3" borderId="4" xfId="0" applyFont="1" applyFill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left" vertical="center"/>
      <protection locked="0"/>
    </xf>
    <xf numFmtId="0" fontId="13" fillId="0" borderId="17" xfId="0" applyFont="1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15" fillId="0" borderId="0" xfId="0" applyFont="1" applyAlignment="1">
      <alignment horizontal="right" vertical="center"/>
    </xf>
    <xf numFmtId="0" fontId="13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27" fillId="4" borderId="12" xfId="0" applyFont="1" applyFill="1" applyBorder="1" applyAlignment="1">
      <alignment vertical="center"/>
    </xf>
    <xf numFmtId="0" fontId="27" fillId="4" borderId="22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29" fillId="4" borderId="11" xfId="0" applyFont="1" applyFill="1" applyBorder="1" applyAlignment="1">
      <alignment vertical="center"/>
    </xf>
    <xf numFmtId="164" fontId="17" fillId="3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7" xfId="0" applyBorder="1" applyAlignment="1">
      <alignment vertical="center"/>
    </xf>
    <xf numFmtId="0" fontId="0" fillId="0" borderId="24" xfId="0" applyBorder="1" applyAlignment="1">
      <alignment vertical="center"/>
    </xf>
    <xf numFmtId="0" fontId="22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4" fillId="3" borderId="0" xfId="0" applyFont="1" applyFill="1" applyAlignment="1">
      <alignment horizontal="right" vertical="center" wrapText="1"/>
    </xf>
    <xf numFmtId="0" fontId="50" fillId="0" borderId="2" xfId="0" applyFont="1" applyBorder="1" applyAlignment="1">
      <alignment horizontal="center" vertical="center"/>
    </xf>
    <xf numFmtId="0" fontId="0" fillId="0" borderId="2" xfId="0" applyBorder="1"/>
    <xf numFmtId="0" fontId="16" fillId="0" borderId="17" xfId="0" applyFont="1" applyBorder="1" applyAlignment="1" applyProtection="1">
      <alignment horizontal="left" vertical="center"/>
      <protection locked="0"/>
    </xf>
    <xf numFmtId="0" fontId="16" fillId="0" borderId="24" xfId="0" applyFont="1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24" xfId="0" applyBorder="1" applyAlignment="1" applyProtection="1">
      <alignment vertical="center"/>
      <protection locked="0"/>
    </xf>
    <xf numFmtId="0" fontId="13" fillId="0" borderId="24" xfId="0" applyFont="1" applyBorder="1" applyAlignment="1" applyProtection="1">
      <alignment horizontal="left" vertical="center"/>
      <protection locked="0"/>
    </xf>
    <xf numFmtId="0" fontId="45" fillId="6" borderId="2" xfId="0" applyFont="1" applyFill="1" applyBorder="1" applyAlignment="1">
      <alignment horizontal="right" vertical="center"/>
    </xf>
    <xf numFmtId="0" fontId="0" fillId="6" borderId="2" xfId="0" applyFill="1" applyBorder="1"/>
    <xf numFmtId="0" fontId="0" fillId="6" borderId="9" xfId="0" applyFill="1" applyBorder="1"/>
    <xf numFmtId="0" fontId="46" fillId="3" borderId="0" xfId="0" applyFont="1" applyFill="1" applyAlignment="1">
      <alignment horizontal="right" vertical="center" readingOrder="1"/>
    </xf>
    <xf numFmtId="0" fontId="0" fillId="0" borderId="0" xfId="0" applyAlignment="1">
      <alignment horizontal="right" readingOrder="1"/>
    </xf>
  </cellXfs>
  <cellStyles count="4">
    <cellStyle name="Euro" xfId="1" xr:uid="{4ADBB3E8-17B7-4B7D-8856-8822BB03634A}"/>
    <cellStyle name="Hyperlink" xfId="2" builtinId="8"/>
    <cellStyle name="Standaard" xfId="0" builtinId="0"/>
    <cellStyle name="Standaard_VVE-351 Lamsrustlaan 157-165 Rotterdam" xfId="3" xr:uid="{C27038E6-1A97-448F-968C-F603C018425F}"/>
  </cellStyles>
  <dxfs count="2">
    <dxf>
      <fill>
        <patternFill>
          <bgColor indexed="10"/>
        </patternFill>
      </fill>
    </dxf>
    <dxf>
      <fill>
        <patternFill>
          <bgColor indexed="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80808"/>
      <rgbColor rgb="00FFFFFF"/>
      <rgbColor rgb="00FF0000"/>
      <rgbColor rgb="0000FF00"/>
      <rgbColor rgb="00003296"/>
      <rgbColor rgb="00FFFF00"/>
      <rgbColor rgb="00FF00FF"/>
      <rgbColor rgb="00FF9933"/>
      <rgbColor rgb="00800000"/>
      <rgbColor rgb="00008000"/>
      <rgbColor rgb="00000070"/>
      <rgbColor rgb="00336699"/>
      <rgbColor rgb="00800080"/>
      <rgbColor rgb="00008080"/>
      <rgbColor rgb="00DDDDDD"/>
      <rgbColor rgb="00777777"/>
      <rgbColor rgb="008080FF"/>
      <rgbColor rgb="00802060"/>
      <rgbColor rgb="00FFFFC0"/>
      <rgbColor rgb="00A0E0E0"/>
      <rgbColor rgb="00600080"/>
      <rgbColor rgb="00FF8080"/>
      <rgbColor rgb="00008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9FFD9"/>
      <rgbColor rgb="00FFFF99"/>
      <rgbColor rgb="00D7E7F9"/>
      <rgbColor rgb="00FF3F3F"/>
      <rgbColor rgb="00CC99FF"/>
      <rgbColor rgb="00EAEAEA"/>
      <rgbColor rgb="003366FF"/>
      <rgbColor rgb="0033CCCC"/>
      <rgbColor rgb="0033CC33"/>
      <rgbColor rgb="00999933"/>
      <rgbColor rgb="00996633"/>
      <rgbColor rgb="00996666"/>
      <rgbColor rgb="00666699"/>
      <rgbColor rgb="00969696"/>
      <rgbColor rgb="0000005C"/>
      <rgbColor rgb="00336666"/>
      <rgbColor rgb="00003300"/>
      <rgbColor rgb="00FED2C6"/>
      <rgbColor rgb="00663300"/>
      <rgbColor rgb="00993366"/>
      <rgbColor rgb="00333399"/>
      <rgbColor rgb="00339966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45AF7-6272-4FD7-8845-F60D7D0A89E5}">
  <sheetPr codeName="Blad7">
    <tabColor indexed="8"/>
  </sheetPr>
  <dimension ref="A1:BB153"/>
  <sheetViews>
    <sheetView showGridLines="0" showRowColHeaders="0" tabSelected="1" topLeftCell="A16" zoomScaleNormal="100" workbookViewId="0">
      <selection activeCell="E1" sqref="E1"/>
    </sheetView>
  </sheetViews>
  <sheetFormatPr defaultRowHeight="12" x14ac:dyDescent="0.15"/>
  <cols>
    <col min="1" max="1" width="11.5" customWidth="1"/>
    <col min="2" max="2" width="1.375" customWidth="1"/>
    <col min="3" max="3" width="11" customWidth="1"/>
    <col min="4" max="4" width="8.75" customWidth="1"/>
    <col min="5" max="5" width="5.875" customWidth="1"/>
    <col min="6" max="6" width="4.125" customWidth="1"/>
    <col min="7" max="7" width="8.5" customWidth="1"/>
    <col min="8" max="8" width="1" customWidth="1"/>
    <col min="9" max="9" width="11.875" customWidth="1"/>
    <col min="10" max="10" width="1" customWidth="1"/>
    <col min="11" max="11" width="11.75" customWidth="1"/>
    <col min="12" max="12" width="0.75" customWidth="1"/>
    <col min="13" max="13" width="11.625" customWidth="1"/>
    <col min="14" max="14" width="11.375" customWidth="1"/>
    <col min="15" max="15" width="1.5" customWidth="1"/>
    <col min="16" max="16" width="5" customWidth="1"/>
    <col min="17" max="17" width="10.25" customWidth="1"/>
    <col min="18" max="18" width="1.75" customWidth="1"/>
    <col min="19" max="19" width="5.875" customWidth="1"/>
    <col min="20" max="20" width="11.875" customWidth="1"/>
    <col min="21" max="21" width="8.25" customWidth="1"/>
    <col min="22" max="22" width="7.5" customWidth="1"/>
    <col min="23" max="23" width="1.625" customWidth="1"/>
    <col min="24" max="24" width="9.125" customWidth="1"/>
    <col min="25" max="25" width="1.25" customWidth="1"/>
    <col min="36" max="48" width="0" hidden="1" customWidth="1"/>
  </cols>
  <sheetData>
    <row r="1" spans="1:54" ht="45.75" customHeight="1" x14ac:dyDescent="0.2">
      <c r="A1" s="1"/>
      <c r="B1" s="2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239" t="s">
        <v>102</v>
      </c>
      <c r="N1" s="240"/>
      <c r="O1" s="240"/>
      <c r="P1" s="240"/>
      <c r="Q1" s="240"/>
      <c r="R1" s="240"/>
      <c r="S1" s="228" t="s">
        <v>93</v>
      </c>
      <c r="T1" s="171"/>
      <c r="U1" s="171"/>
      <c r="V1" s="171"/>
      <c r="W1" s="171"/>
      <c r="X1" s="171"/>
      <c r="Y1" s="4"/>
      <c r="Z1" s="1"/>
      <c r="AA1" s="1"/>
      <c r="AB1" s="1"/>
      <c r="AC1" s="1"/>
      <c r="AD1" s="1"/>
      <c r="AE1" s="1"/>
      <c r="AF1" s="1"/>
      <c r="AG1" s="1"/>
      <c r="AH1" s="1"/>
      <c r="AI1" s="1"/>
      <c r="AJ1" t="s">
        <v>0</v>
      </c>
      <c r="AK1" t="s">
        <v>1</v>
      </c>
      <c r="AL1" t="s">
        <v>2</v>
      </c>
      <c r="AM1" s="5" t="s">
        <v>3</v>
      </c>
      <c r="AN1" t="s">
        <v>4</v>
      </c>
      <c r="AP1" t="s">
        <v>5</v>
      </c>
      <c r="AR1" t="s">
        <v>6</v>
      </c>
      <c r="BA1" s="6" t="s">
        <v>7</v>
      </c>
      <c r="BB1" s="6">
        <v>661110</v>
      </c>
    </row>
    <row r="2" spans="1:54" ht="5.0999999999999996" customHeight="1" thickBot="1" x14ac:dyDescent="0.25">
      <c r="A2" s="1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"/>
      <c r="AA2" s="1"/>
      <c r="AB2" s="1"/>
      <c r="AC2" s="1"/>
      <c r="AD2" s="1"/>
      <c r="AE2" s="1"/>
      <c r="AF2" s="1"/>
      <c r="AG2" s="1"/>
      <c r="AH2" s="1"/>
      <c r="AI2" s="1"/>
      <c r="AJ2" t="s">
        <v>8</v>
      </c>
      <c r="AK2" t="s">
        <v>9</v>
      </c>
      <c r="AL2" t="s">
        <v>10</v>
      </c>
      <c r="AM2" s="10" t="s">
        <v>11</v>
      </c>
      <c r="AN2" t="s">
        <v>12</v>
      </c>
      <c r="AP2" t="s">
        <v>13</v>
      </c>
      <c r="AR2" t="s">
        <v>14</v>
      </c>
      <c r="BA2" s="6" t="s">
        <v>15</v>
      </c>
      <c r="BB2" s="6">
        <v>661121</v>
      </c>
    </row>
    <row r="3" spans="1:54" ht="16.5" customHeight="1" x14ac:dyDescent="0.2">
      <c r="A3" s="1"/>
      <c r="B3" s="11"/>
      <c r="C3" s="12"/>
      <c r="D3" s="13"/>
      <c r="E3" s="13"/>
      <c r="F3" s="13"/>
      <c r="G3" s="229" t="s">
        <v>99</v>
      </c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124" t="s">
        <v>95</v>
      </c>
      <c r="U3" s="236"/>
      <c r="V3" s="237"/>
      <c r="W3" s="237"/>
      <c r="X3" s="237"/>
      <c r="Y3" s="238"/>
      <c r="Z3" s="1"/>
      <c r="AA3" s="1"/>
      <c r="AB3" s="1"/>
      <c r="AC3" s="1"/>
      <c r="AD3" s="1"/>
      <c r="AE3" s="1"/>
      <c r="AF3" s="1"/>
      <c r="AG3" s="1"/>
      <c r="AH3" s="1"/>
      <c r="AI3" s="1"/>
      <c r="AL3" t="s">
        <v>16</v>
      </c>
      <c r="AP3" t="s">
        <v>17</v>
      </c>
      <c r="AR3" t="s">
        <v>18</v>
      </c>
      <c r="BA3" s="6" t="s">
        <v>19</v>
      </c>
      <c r="BB3" s="6">
        <v>661122</v>
      </c>
    </row>
    <row r="4" spans="1:54" ht="12" customHeight="1" x14ac:dyDescent="0.2">
      <c r="A4" s="1"/>
      <c r="B4" s="14"/>
      <c r="C4" s="15" t="s">
        <v>20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6"/>
      <c r="Q4" s="16"/>
      <c r="R4" s="16"/>
      <c r="S4" s="16"/>
      <c r="T4" s="16"/>
      <c r="U4" s="16"/>
      <c r="V4" s="16"/>
      <c r="W4" s="16"/>
      <c r="X4" s="16"/>
      <c r="Y4" s="18"/>
      <c r="Z4" s="1"/>
      <c r="AA4" s="1"/>
      <c r="AB4" s="1"/>
      <c r="AC4" s="1"/>
      <c r="AD4" s="1"/>
      <c r="AE4" s="1"/>
      <c r="AF4" s="1"/>
      <c r="AG4" s="1"/>
      <c r="AH4" s="1"/>
      <c r="AI4" s="1"/>
      <c r="BA4" s="6" t="s">
        <v>21</v>
      </c>
      <c r="BB4" s="6">
        <v>661131</v>
      </c>
    </row>
    <row r="5" spans="1:54" ht="3" customHeight="1" x14ac:dyDescent="0.2">
      <c r="A5" s="1"/>
      <c r="B5" s="19"/>
      <c r="C5" s="20"/>
      <c r="D5" s="20"/>
      <c r="E5" s="21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1"/>
      <c r="R5" s="21"/>
      <c r="S5" s="21"/>
      <c r="T5" s="21"/>
      <c r="U5" s="21"/>
      <c r="V5" s="21"/>
      <c r="W5" s="21"/>
      <c r="X5" s="21"/>
      <c r="Y5" s="22"/>
      <c r="Z5" s="1"/>
      <c r="AA5" s="1"/>
      <c r="AB5" s="1"/>
      <c r="AC5" s="1"/>
      <c r="AD5" s="1"/>
      <c r="AE5" s="1"/>
      <c r="AF5" s="1"/>
      <c r="AG5" s="1"/>
      <c r="AH5" s="1"/>
      <c r="AI5" s="1"/>
      <c r="AR5" t="s">
        <v>22</v>
      </c>
      <c r="BA5" s="6" t="s">
        <v>23</v>
      </c>
      <c r="BB5" s="6">
        <v>661132</v>
      </c>
    </row>
    <row r="6" spans="1:54" ht="14.1" customHeight="1" x14ac:dyDescent="0.2">
      <c r="A6" s="1"/>
      <c r="B6" s="14"/>
      <c r="C6" s="23" t="s">
        <v>97</v>
      </c>
      <c r="D6" s="212"/>
      <c r="E6" s="213"/>
      <c r="F6" s="213"/>
      <c r="G6" s="213"/>
      <c r="H6" s="213"/>
      <c r="I6" s="231"/>
      <c r="J6" s="231"/>
      <c r="K6" s="232"/>
      <c r="L6" s="24"/>
      <c r="M6" s="25" t="s">
        <v>24</v>
      </c>
      <c r="N6" s="212"/>
      <c r="O6" s="233"/>
      <c r="P6" s="233"/>
      <c r="Q6" s="233"/>
      <c r="R6" s="233"/>
      <c r="S6" s="234"/>
      <c r="T6" s="25" t="s">
        <v>25</v>
      </c>
      <c r="U6" s="212"/>
      <c r="V6" s="213"/>
      <c r="W6" s="235"/>
      <c r="X6" s="26"/>
      <c r="Y6" s="27"/>
      <c r="Z6" s="1"/>
      <c r="AA6" s="1"/>
      <c r="AB6" s="1"/>
      <c r="AC6" s="1"/>
      <c r="AD6" s="1"/>
      <c r="AE6" s="1"/>
      <c r="AF6" s="1"/>
      <c r="AG6" s="1"/>
      <c r="AH6" s="1"/>
      <c r="AI6" s="1"/>
      <c r="AR6" t="s">
        <v>26</v>
      </c>
      <c r="BA6" s="6" t="s">
        <v>27</v>
      </c>
      <c r="BB6" s="6">
        <v>661133</v>
      </c>
    </row>
    <row r="7" spans="1:54" ht="5.0999999999999996" customHeight="1" thickBot="1" x14ac:dyDescent="0.25">
      <c r="A7" s="1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30"/>
      <c r="Z7" s="1"/>
      <c r="AA7" s="1"/>
      <c r="AB7" s="1"/>
      <c r="AC7" s="1"/>
      <c r="AD7" s="1"/>
      <c r="AE7" s="1"/>
      <c r="AF7" s="1"/>
      <c r="AG7" s="1"/>
      <c r="AH7" s="1"/>
      <c r="AI7" s="1"/>
      <c r="BA7" s="6" t="s">
        <v>28</v>
      </c>
      <c r="BB7" s="6">
        <v>661142</v>
      </c>
    </row>
    <row r="8" spans="1:54" ht="5.0999999999999996" customHeight="1" thickBot="1" x14ac:dyDescent="0.25">
      <c r="A8" s="1"/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21"/>
      <c r="Z8" s="1"/>
      <c r="AA8" s="1"/>
      <c r="AB8" s="1"/>
      <c r="AC8" s="1"/>
      <c r="AD8" s="1"/>
      <c r="AE8" s="1"/>
      <c r="AF8" s="1"/>
      <c r="AG8" s="1"/>
      <c r="AH8" s="1"/>
      <c r="AI8" s="1"/>
      <c r="BA8" s="6" t="s">
        <v>29</v>
      </c>
      <c r="BB8" s="6">
        <v>661150</v>
      </c>
    </row>
    <row r="9" spans="1:54" ht="16.5" customHeight="1" x14ac:dyDescent="0.2">
      <c r="A9" s="1"/>
      <c r="B9" s="11"/>
      <c r="C9" s="12" t="s">
        <v>30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4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54" ht="5.0999999999999996" customHeight="1" x14ac:dyDescent="0.2">
      <c r="A10" s="1"/>
      <c r="B10" s="14"/>
      <c r="C10" s="35"/>
      <c r="D10" s="35"/>
      <c r="E10" s="36"/>
      <c r="G10" s="35"/>
      <c r="H10" s="35"/>
      <c r="I10" s="35"/>
      <c r="J10" s="35"/>
      <c r="K10" s="35"/>
      <c r="L10" s="35"/>
      <c r="M10" s="35"/>
      <c r="N10" s="35"/>
      <c r="O10" s="35"/>
      <c r="P10" s="37"/>
      <c r="Q10" s="37"/>
      <c r="R10" s="37"/>
      <c r="X10" s="35"/>
      <c r="Y10" s="38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54" ht="14.1" customHeight="1" x14ac:dyDescent="0.25">
      <c r="A11" s="1"/>
      <c r="B11" s="39"/>
      <c r="C11" s="125" t="s">
        <v>31</v>
      </c>
      <c r="D11" s="212"/>
      <c r="E11" s="213"/>
      <c r="F11" s="213"/>
      <c r="G11" s="213"/>
      <c r="H11" s="214"/>
      <c r="I11" s="215" t="s">
        <v>100</v>
      </c>
      <c r="J11" s="215"/>
      <c r="K11" s="212"/>
      <c r="L11" s="225"/>
      <c r="M11" s="25" t="s">
        <v>101</v>
      </c>
      <c r="N11" s="212"/>
      <c r="O11" s="213"/>
      <c r="P11" s="224"/>
      <c r="Q11" s="224"/>
      <c r="R11" s="225"/>
      <c r="S11" s="216"/>
      <c r="T11" s="226"/>
      <c r="U11" s="23"/>
      <c r="V11" s="216"/>
      <c r="W11" s="227"/>
      <c r="X11" s="227"/>
      <c r="Y11" s="38"/>
      <c r="Z11" s="43"/>
      <c r="AA11" s="1"/>
      <c r="AB11" s="1"/>
      <c r="AC11" s="1"/>
      <c r="AD11" s="1"/>
      <c r="AE11" s="1"/>
      <c r="AF11" s="1"/>
      <c r="AG11" s="1"/>
      <c r="AH11" s="1"/>
      <c r="AI11" s="1"/>
    </row>
    <row r="12" spans="1:54" ht="5.0999999999999996" customHeight="1" x14ac:dyDescent="0.25">
      <c r="A12" s="1"/>
      <c r="B12" s="39"/>
      <c r="C12" s="40"/>
      <c r="D12" s="24"/>
      <c r="E12" s="24"/>
      <c r="F12" s="24"/>
      <c r="G12" s="24"/>
      <c r="H12" s="24"/>
      <c r="I12" s="42"/>
      <c r="J12" s="42"/>
      <c r="K12" s="24"/>
      <c r="L12" s="41"/>
      <c r="M12" s="42"/>
      <c r="N12" s="24"/>
      <c r="O12" s="24"/>
      <c r="P12" s="42"/>
      <c r="Q12" s="42"/>
      <c r="R12" s="44"/>
      <c r="S12" s="44"/>
      <c r="T12" s="41"/>
      <c r="U12" s="41"/>
      <c r="V12" s="45"/>
      <c r="W12" s="45"/>
      <c r="X12" s="45"/>
      <c r="Y12" s="38"/>
      <c r="Z12" s="43"/>
      <c r="AA12" s="1"/>
      <c r="AB12" s="1"/>
      <c r="AC12" s="1"/>
      <c r="AD12" s="1"/>
      <c r="AE12" s="1"/>
      <c r="AF12" s="1"/>
      <c r="AG12" s="1"/>
      <c r="AH12" s="1"/>
      <c r="AI12" s="1"/>
    </row>
    <row r="13" spans="1:54" ht="14.1" customHeight="1" x14ac:dyDescent="0.25">
      <c r="A13" s="1"/>
      <c r="B13" s="39"/>
      <c r="C13" s="125" t="s">
        <v>32</v>
      </c>
      <c r="D13" s="212"/>
      <c r="E13" s="213"/>
      <c r="F13" s="213"/>
      <c r="G13" s="213"/>
      <c r="H13" s="214"/>
      <c r="I13" s="215"/>
      <c r="J13" s="215"/>
      <c r="K13" s="216"/>
      <c r="L13" s="217"/>
      <c r="M13" s="217"/>
      <c r="N13" s="217"/>
      <c r="O13" s="218"/>
      <c r="P13" s="42"/>
      <c r="Q13" s="130"/>
      <c r="R13" s="131"/>
      <c r="S13" s="129"/>
      <c r="T13" s="25"/>
      <c r="U13" s="129"/>
      <c r="V13" s="42"/>
      <c r="W13" s="46" t="s">
        <v>33</v>
      </c>
      <c r="X13" s="120"/>
      <c r="Y13" s="47"/>
      <c r="Z13" s="43"/>
      <c r="AA13" s="1"/>
      <c r="AB13" s="1"/>
      <c r="AC13" s="1"/>
      <c r="AD13" s="1"/>
      <c r="AE13" s="1"/>
      <c r="AF13" s="1"/>
      <c r="AG13" s="1"/>
      <c r="AH13" s="1"/>
      <c r="AI13" s="1"/>
    </row>
    <row r="14" spans="1:54" ht="4.5" customHeight="1" thickBot="1" x14ac:dyDescent="0.3">
      <c r="A14" s="1"/>
      <c r="B14" s="48"/>
      <c r="C14" s="49"/>
      <c r="D14" s="50"/>
      <c r="E14" s="51"/>
      <c r="F14" s="51"/>
      <c r="G14" s="51"/>
      <c r="H14" s="51"/>
      <c r="I14" s="51"/>
      <c r="J14" s="51"/>
      <c r="K14" s="51"/>
      <c r="L14" s="51"/>
      <c r="M14" s="52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3"/>
      <c r="Z14" s="43"/>
      <c r="AA14" s="1"/>
      <c r="AB14" s="1"/>
      <c r="AC14" s="1"/>
      <c r="AD14" s="1"/>
      <c r="AE14" s="1"/>
      <c r="AF14" s="1"/>
      <c r="AG14" s="1"/>
      <c r="AH14" s="1"/>
      <c r="AI14" s="1"/>
    </row>
    <row r="15" spans="1:54" ht="3.75" customHeight="1" x14ac:dyDescent="0.25">
      <c r="A15" s="1"/>
      <c r="B15" s="54"/>
      <c r="C15" s="55"/>
      <c r="D15" s="6"/>
      <c r="E15" s="35"/>
      <c r="F15" s="56"/>
      <c r="G15" s="56"/>
      <c r="H15" s="56"/>
      <c r="I15" s="35"/>
      <c r="J15" s="35"/>
      <c r="K15" s="35"/>
      <c r="L15" s="35"/>
      <c r="M15" s="57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43"/>
      <c r="AA15" s="1"/>
      <c r="AB15" s="1"/>
      <c r="AC15" s="1"/>
      <c r="AD15" s="1"/>
      <c r="AE15" s="1"/>
      <c r="AF15" s="1"/>
      <c r="AG15" s="1"/>
      <c r="AH15" s="1"/>
      <c r="AI15" s="1"/>
    </row>
    <row r="16" spans="1:54" ht="24" customHeight="1" thickBot="1" x14ac:dyDescent="0.25">
      <c r="A16" s="1"/>
      <c r="B16" s="58"/>
      <c r="C16" s="59" t="s">
        <v>34</v>
      </c>
      <c r="D16" s="219" t="s">
        <v>35</v>
      </c>
      <c r="E16" s="219"/>
      <c r="F16" s="219"/>
      <c r="G16" s="220"/>
      <c r="H16" s="60"/>
      <c r="I16" s="220" t="s">
        <v>36</v>
      </c>
      <c r="J16" s="221"/>
      <c r="K16" s="221"/>
      <c r="L16" s="221"/>
      <c r="M16" s="221"/>
      <c r="N16" s="222"/>
      <c r="O16" s="206" t="s">
        <v>37</v>
      </c>
      <c r="P16" s="207"/>
      <c r="Q16" s="200" t="s">
        <v>38</v>
      </c>
      <c r="R16" s="209"/>
      <c r="S16" s="61" t="s">
        <v>39</v>
      </c>
      <c r="T16" s="200" t="s">
        <v>40</v>
      </c>
      <c r="U16" s="208"/>
      <c r="V16" s="200" t="s">
        <v>41</v>
      </c>
      <c r="W16" s="201"/>
      <c r="X16" s="201"/>
      <c r="Y16" s="62"/>
      <c r="Z16" s="43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5.25" customHeight="1" thickBot="1" x14ac:dyDescent="0.25">
      <c r="A17" s="1"/>
      <c r="B17" s="63"/>
      <c r="C17" s="64"/>
      <c r="D17" s="63"/>
      <c r="E17" s="63"/>
      <c r="F17" s="63"/>
      <c r="G17" s="63"/>
      <c r="H17" s="63"/>
      <c r="I17" s="122"/>
      <c r="J17" s="122"/>
      <c r="K17" s="122"/>
      <c r="L17" s="122"/>
      <c r="M17" s="123"/>
      <c r="N17" s="122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43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2.95" customHeight="1" x14ac:dyDescent="0.2">
      <c r="A18" s="1"/>
      <c r="B18" s="65"/>
      <c r="C18" s="66" t="s">
        <v>42</v>
      </c>
      <c r="D18" s="189" t="s">
        <v>43</v>
      </c>
      <c r="E18" s="202"/>
      <c r="F18" s="202"/>
      <c r="G18" s="202"/>
      <c r="H18" s="24"/>
      <c r="I18" s="149"/>
      <c r="J18" s="203"/>
      <c r="K18" s="204"/>
      <c r="L18" s="204"/>
      <c r="M18" s="204"/>
      <c r="N18" s="205"/>
      <c r="O18" s="149"/>
      <c r="P18" s="150"/>
      <c r="Q18" s="172">
        <v>0</v>
      </c>
      <c r="R18" s="173"/>
      <c r="S18" s="67"/>
      <c r="T18" s="197">
        <f>O18*Q18</f>
        <v>0</v>
      </c>
      <c r="U18" s="199"/>
      <c r="V18" s="197">
        <f>TRUNC(O18*S18*$X$13)</f>
        <v>0</v>
      </c>
      <c r="W18" s="198"/>
      <c r="X18" s="198"/>
      <c r="Y18" s="68"/>
      <c r="Z18" s="43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3.95" customHeight="1" x14ac:dyDescent="0.2">
      <c r="A19" s="1"/>
      <c r="B19" s="65"/>
      <c r="C19" s="69"/>
      <c r="D19" s="70"/>
      <c r="E19" s="24"/>
      <c r="F19" s="24"/>
      <c r="G19" s="24"/>
      <c r="H19" s="24"/>
      <c r="I19" s="71"/>
      <c r="J19" s="72"/>
      <c r="K19" s="72"/>
      <c r="L19" s="72"/>
      <c r="M19" s="73"/>
      <c r="N19" s="74"/>
      <c r="O19" s="136"/>
      <c r="P19" s="137"/>
      <c r="Q19" s="138"/>
      <c r="R19" s="139"/>
      <c r="S19" s="121"/>
      <c r="T19" s="75"/>
      <c r="U19" s="76"/>
      <c r="V19" s="77"/>
      <c r="W19" s="77"/>
      <c r="X19" s="77"/>
      <c r="Y19" s="68"/>
      <c r="Z19" s="43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2.95" customHeight="1" x14ac:dyDescent="0.2">
      <c r="A20" s="1"/>
      <c r="B20" s="65"/>
      <c r="C20" s="78"/>
      <c r="D20" s="147" t="s">
        <v>44</v>
      </c>
      <c r="E20" s="154"/>
      <c r="F20" s="154"/>
      <c r="G20" s="154"/>
      <c r="H20" s="79"/>
      <c r="I20" s="142"/>
      <c r="J20" s="144"/>
      <c r="K20" s="145"/>
      <c r="L20" s="145"/>
      <c r="M20" s="145"/>
      <c r="N20" s="137"/>
      <c r="O20" s="142"/>
      <c r="P20" s="143"/>
      <c r="Q20" s="160">
        <v>0</v>
      </c>
      <c r="R20" s="161"/>
      <c r="S20" s="80"/>
      <c r="T20" s="140">
        <f>O20*Q20</f>
        <v>0</v>
      </c>
      <c r="U20" s="153"/>
      <c r="V20" s="140">
        <f>TRUNC(O20*S20*$X$13)</f>
        <v>0</v>
      </c>
      <c r="W20" s="141"/>
      <c r="X20" s="141"/>
      <c r="Y20" s="68"/>
      <c r="Z20" s="43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3.95" customHeight="1" x14ac:dyDescent="0.2">
      <c r="A21" s="1"/>
      <c r="B21" s="65"/>
      <c r="C21" s="78"/>
      <c r="D21" s="70"/>
      <c r="E21" s="24"/>
      <c r="F21" s="24"/>
      <c r="G21" s="72"/>
      <c r="H21" s="79"/>
      <c r="I21" s="71"/>
      <c r="J21" s="72"/>
      <c r="K21" s="72"/>
      <c r="L21" s="72"/>
      <c r="M21" s="72"/>
      <c r="N21" s="74"/>
      <c r="O21" s="136"/>
      <c r="P21" s="137"/>
      <c r="Q21" s="138"/>
      <c r="R21" s="139"/>
      <c r="S21" s="121"/>
      <c r="T21" s="75"/>
      <c r="U21" s="76"/>
      <c r="V21" s="77"/>
      <c r="W21" s="77"/>
      <c r="X21" s="77"/>
      <c r="Y21" s="68"/>
      <c r="Z21" s="43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2.95" customHeight="1" x14ac:dyDescent="0.2">
      <c r="A22" s="1"/>
      <c r="B22" s="65"/>
      <c r="C22" s="135" t="s">
        <v>45</v>
      </c>
      <c r="D22" s="147" t="s">
        <v>98</v>
      </c>
      <c r="E22" s="154"/>
      <c r="F22" s="154"/>
      <c r="G22" s="154"/>
      <c r="H22" s="79"/>
      <c r="I22" s="142"/>
      <c r="J22" s="144"/>
      <c r="K22" s="145"/>
      <c r="L22" s="145"/>
      <c r="M22" s="145"/>
      <c r="N22" s="137"/>
      <c r="O22" s="142"/>
      <c r="P22" s="211"/>
      <c r="Q22" s="160">
        <v>0</v>
      </c>
      <c r="R22" s="223"/>
      <c r="S22" s="80"/>
      <c r="T22" s="140">
        <f>O22*Q22</f>
        <v>0</v>
      </c>
      <c r="U22" s="153"/>
      <c r="V22" s="140">
        <f>TRUNC(O22*S22*$X$13)</f>
        <v>0</v>
      </c>
      <c r="W22" s="141"/>
      <c r="X22" s="141"/>
      <c r="Y22" s="68"/>
      <c r="Z22" s="43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3.95" customHeight="1" x14ac:dyDescent="0.2">
      <c r="A23" s="1"/>
      <c r="B23" s="65"/>
      <c r="C23" s="210"/>
      <c r="D23" s="70"/>
      <c r="E23" s="24"/>
      <c r="F23" s="24"/>
      <c r="G23" s="72"/>
      <c r="H23" s="79"/>
      <c r="I23" s="71"/>
      <c r="J23" s="72"/>
      <c r="K23" s="72"/>
      <c r="L23" s="72"/>
      <c r="M23" s="72"/>
      <c r="N23" s="74"/>
      <c r="O23" s="136"/>
      <c r="P23" s="137"/>
      <c r="Q23" s="138"/>
      <c r="R23" s="139"/>
      <c r="S23" s="121"/>
      <c r="T23" s="75"/>
      <c r="U23" s="76"/>
      <c r="V23" s="77"/>
      <c r="W23" s="77"/>
      <c r="X23" s="77"/>
      <c r="Y23" s="68"/>
      <c r="Z23" s="43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95" customHeight="1" x14ac:dyDescent="0.2">
      <c r="A24" s="1"/>
      <c r="B24" s="65"/>
      <c r="C24" s="210"/>
      <c r="D24" s="147" t="s">
        <v>46</v>
      </c>
      <c r="E24" s="154"/>
      <c r="F24" s="154"/>
      <c r="G24" s="154"/>
      <c r="H24" s="79"/>
      <c r="I24" s="142"/>
      <c r="J24" s="144"/>
      <c r="K24" s="145"/>
      <c r="L24" s="145"/>
      <c r="M24" s="145"/>
      <c r="N24" s="137"/>
      <c r="O24" s="142"/>
      <c r="P24" s="143"/>
      <c r="Q24" s="160">
        <v>0</v>
      </c>
      <c r="R24" s="161"/>
      <c r="S24" s="80"/>
      <c r="T24" s="140">
        <f>O24*Q24</f>
        <v>0</v>
      </c>
      <c r="U24" s="153"/>
      <c r="V24" s="140">
        <f>TRUNC(O24*S24*$X$13)</f>
        <v>0</v>
      </c>
      <c r="W24" s="141"/>
      <c r="X24" s="141"/>
      <c r="Y24" s="68"/>
      <c r="Z24" s="43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3.95" customHeight="1" x14ac:dyDescent="0.2">
      <c r="A25" s="1"/>
      <c r="B25" s="65"/>
      <c r="C25" s="78"/>
      <c r="D25" s="70"/>
      <c r="E25" s="24"/>
      <c r="F25" s="24"/>
      <c r="G25" s="72"/>
      <c r="H25" s="79"/>
      <c r="I25" s="71"/>
      <c r="J25" s="72"/>
      <c r="K25" s="72"/>
      <c r="L25" s="72"/>
      <c r="M25" s="72"/>
      <c r="N25" s="74"/>
      <c r="O25" s="136"/>
      <c r="P25" s="137"/>
      <c r="Q25" s="138"/>
      <c r="R25" s="139"/>
      <c r="S25" s="121"/>
      <c r="T25" s="75"/>
      <c r="U25" s="76"/>
      <c r="V25" s="77"/>
      <c r="W25" s="77"/>
      <c r="X25" s="77"/>
      <c r="Y25" s="68"/>
      <c r="Z25" s="43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95" customHeight="1" x14ac:dyDescent="0.2">
      <c r="A26" s="1"/>
      <c r="B26" s="65"/>
      <c r="C26" s="78"/>
      <c r="D26" s="147" t="s">
        <v>47</v>
      </c>
      <c r="E26" s="154"/>
      <c r="F26" s="154"/>
      <c r="G26" s="154"/>
      <c r="H26" s="79"/>
      <c r="I26" s="142"/>
      <c r="J26" s="144"/>
      <c r="K26" s="145"/>
      <c r="L26" s="145"/>
      <c r="M26" s="145"/>
      <c r="N26" s="137"/>
      <c r="O26" s="142"/>
      <c r="P26" s="143"/>
      <c r="Q26" s="160">
        <v>0</v>
      </c>
      <c r="R26" s="161"/>
      <c r="S26" s="80"/>
      <c r="T26" s="140">
        <f>O26*Q26</f>
        <v>0</v>
      </c>
      <c r="U26" s="153"/>
      <c r="V26" s="140">
        <f>TRUNC(O26*S26*$X$13)</f>
        <v>0</v>
      </c>
      <c r="W26" s="141"/>
      <c r="X26" s="141"/>
      <c r="Y26" s="68"/>
      <c r="Z26" s="43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3.95" customHeight="1" x14ac:dyDescent="0.2">
      <c r="A27" s="1"/>
      <c r="B27" s="65"/>
      <c r="C27" s="78"/>
      <c r="D27" s="70"/>
      <c r="E27" s="24"/>
      <c r="F27" s="24"/>
      <c r="G27" s="72"/>
      <c r="H27" s="79"/>
      <c r="I27" s="71"/>
      <c r="J27" s="72"/>
      <c r="K27" s="72"/>
      <c r="L27" s="72"/>
      <c r="M27" s="72"/>
      <c r="N27" s="74"/>
      <c r="O27" s="136"/>
      <c r="P27" s="137"/>
      <c r="Q27" s="138"/>
      <c r="R27" s="139"/>
      <c r="S27" s="121"/>
      <c r="T27" s="75"/>
      <c r="U27" s="76"/>
      <c r="V27" s="77"/>
      <c r="W27" s="77"/>
      <c r="X27" s="77"/>
      <c r="Y27" s="68"/>
      <c r="Z27" s="43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95" customHeight="1" x14ac:dyDescent="0.2">
      <c r="A28" s="1"/>
      <c r="B28" s="65"/>
      <c r="C28" s="78"/>
      <c r="D28" s="147" t="s">
        <v>48</v>
      </c>
      <c r="E28" s="154"/>
      <c r="F28" s="154"/>
      <c r="G28" s="154"/>
      <c r="H28" s="79"/>
      <c r="I28" s="142"/>
      <c r="J28" s="144"/>
      <c r="K28" s="145"/>
      <c r="L28" s="145"/>
      <c r="M28" s="145"/>
      <c r="N28" s="137"/>
      <c r="O28" s="142"/>
      <c r="P28" s="143"/>
      <c r="Q28" s="160">
        <v>0</v>
      </c>
      <c r="R28" s="161"/>
      <c r="S28" s="80"/>
      <c r="T28" s="140">
        <f>O28*Q28</f>
        <v>0</v>
      </c>
      <c r="U28" s="153"/>
      <c r="V28" s="140">
        <f>TRUNC(O28*S28*$X$13)</f>
        <v>0</v>
      </c>
      <c r="W28" s="141"/>
      <c r="X28" s="141"/>
      <c r="Y28" s="68"/>
      <c r="Z28" s="43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3.95" customHeight="1" x14ac:dyDescent="0.2">
      <c r="A29" s="1"/>
      <c r="B29" s="65"/>
      <c r="C29" s="78"/>
      <c r="D29" s="70"/>
      <c r="E29" s="24"/>
      <c r="F29" s="24"/>
      <c r="G29" s="72"/>
      <c r="H29" s="79"/>
      <c r="I29" s="71"/>
      <c r="J29" s="72"/>
      <c r="K29" s="72"/>
      <c r="L29" s="72"/>
      <c r="M29" s="72"/>
      <c r="N29" s="74"/>
      <c r="O29" s="136"/>
      <c r="P29" s="137"/>
      <c r="Q29" s="138"/>
      <c r="R29" s="139"/>
      <c r="S29" s="121"/>
      <c r="T29" s="75"/>
      <c r="U29" s="76"/>
      <c r="V29" s="77"/>
      <c r="W29" s="77"/>
      <c r="X29" s="77"/>
      <c r="Y29" s="68"/>
      <c r="Z29" s="43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95" customHeight="1" thickBot="1" x14ac:dyDescent="0.25">
      <c r="A30" s="1"/>
      <c r="B30" s="65"/>
      <c r="C30" s="78"/>
      <c r="D30" s="147" t="s">
        <v>81</v>
      </c>
      <c r="E30" s="154"/>
      <c r="F30" s="154"/>
      <c r="G30" s="154"/>
      <c r="H30" s="79"/>
      <c r="I30" s="142"/>
      <c r="J30" s="144"/>
      <c r="K30" s="145"/>
      <c r="L30" s="145"/>
      <c r="M30" s="145"/>
      <c r="N30" s="137"/>
      <c r="O30" s="142"/>
      <c r="P30" s="143"/>
      <c r="Q30" s="160">
        <v>0</v>
      </c>
      <c r="R30" s="161"/>
      <c r="S30" s="80"/>
      <c r="T30" s="140">
        <f>O30*Q30</f>
        <v>0</v>
      </c>
      <c r="U30" s="153"/>
      <c r="V30" s="140">
        <f>TRUNC(O30*S30*$X$13)</f>
        <v>0</v>
      </c>
      <c r="W30" s="141"/>
      <c r="X30" s="141"/>
      <c r="Y30" s="68"/>
      <c r="Z30" s="43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5.0999999999999996" customHeight="1" thickBot="1" x14ac:dyDescent="0.25">
      <c r="A31" s="1"/>
      <c r="B31" s="63"/>
      <c r="C31" s="81"/>
      <c r="D31" s="82"/>
      <c r="E31" s="82"/>
      <c r="F31" s="82"/>
      <c r="G31" s="81"/>
      <c r="H31" s="83"/>
      <c r="I31" s="81"/>
      <c r="J31" s="81"/>
      <c r="K31" s="81"/>
      <c r="L31" s="81"/>
      <c r="M31" s="81"/>
      <c r="N31" s="81"/>
      <c r="O31" s="181"/>
      <c r="P31" s="182"/>
      <c r="Q31" s="183"/>
      <c r="R31" s="184"/>
      <c r="S31" s="84"/>
      <c r="T31" s="85"/>
      <c r="U31" s="85"/>
      <c r="V31" s="85"/>
      <c r="W31" s="85"/>
      <c r="X31" s="85"/>
      <c r="Y31" s="63"/>
      <c r="Z31" s="43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95" customHeight="1" x14ac:dyDescent="0.2">
      <c r="A32" s="1"/>
      <c r="B32" s="65"/>
      <c r="C32" s="86" t="s">
        <v>49</v>
      </c>
      <c r="D32" s="147" t="s">
        <v>50</v>
      </c>
      <c r="E32" s="171"/>
      <c r="F32" s="171"/>
      <c r="G32" s="171"/>
      <c r="H32" s="79"/>
      <c r="I32" s="142"/>
      <c r="J32" s="144"/>
      <c r="K32" s="145"/>
      <c r="L32" s="145"/>
      <c r="M32" s="145"/>
      <c r="N32" s="137"/>
      <c r="O32" s="142"/>
      <c r="P32" s="143"/>
      <c r="Q32" s="160">
        <v>0</v>
      </c>
      <c r="R32" s="161"/>
      <c r="S32" s="80"/>
      <c r="T32" s="140">
        <f>O32*Q32</f>
        <v>0</v>
      </c>
      <c r="U32" s="153"/>
      <c r="V32" s="140">
        <f>TRUNC(O32*S32*$X$13)</f>
        <v>0</v>
      </c>
      <c r="W32" s="141"/>
      <c r="X32" s="141"/>
      <c r="Y32" s="68"/>
      <c r="Z32" s="43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3.95" customHeight="1" x14ac:dyDescent="0.2">
      <c r="A33" s="1"/>
      <c r="B33" s="65"/>
      <c r="C33" s="72"/>
      <c r="D33" s="70"/>
      <c r="E33" s="24"/>
      <c r="F33" s="24"/>
      <c r="G33" s="72"/>
      <c r="H33" s="79"/>
      <c r="I33" s="71"/>
      <c r="J33" s="72"/>
      <c r="K33" s="72"/>
      <c r="L33" s="72"/>
      <c r="M33" s="72"/>
      <c r="N33" s="72"/>
      <c r="O33" s="136"/>
      <c r="P33" s="137"/>
      <c r="Q33" s="138"/>
      <c r="R33" s="139"/>
      <c r="S33" s="121"/>
      <c r="T33" s="75"/>
      <c r="U33" s="76"/>
      <c r="V33" s="77"/>
      <c r="W33" s="77"/>
      <c r="X33" s="77"/>
      <c r="Y33" s="68"/>
      <c r="Z33" s="43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.95" customHeight="1" x14ac:dyDescent="0.2">
      <c r="A34" s="1"/>
      <c r="B34" s="65"/>
      <c r="C34" s="72"/>
      <c r="D34" s="147" t="s">
        <v>51</v>
      </c>
      <c r="E34" s="171"/>
      <c r="F34" s="171"/>
      <c r="G34" s="171"/>
      <c r="H34" s="79"/>
      <c r="I34" s="142"/>
      <c r="J34" s="144"/>
      <c r="K34" s="145"/>
      <c r="L34" s="145"/>
      <c r="M34" s="145"/>
      <c r="N34" s="137"/>
      <c r="O34" s="142"/>
      <c r="P34" s="143"/>
      <c r="Q34" s="160">
        <v>0</v>
      </c>
      <c r="R34" s="161"/>
      <c r="S34" s="80"/>
      <c r="T34" s="140">
        <f>O34*Q34</f>
        <v>0</v>
      </c>
      <c r="U34" s="153"/>
      <c r="V34" s="140">
        <f>TRUNC(O34*S34*$X$13)</f>
        <v>0</v>
      </c>
      <c r="W34" s="141"/>
      <c r="X34" s="141"/>
      <c r="Y34" s="68"/>
      <c r="Z34" s="43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.95" customHeight="1" x14ac:dyDescent="0.2">
      <c r="A35" s="1"/>
      <c r="B35" s="65"/>
      <c r="C35" s="72"/>
      <c r="D35" s="70"/>
      <c r="E35" s="24"/>
      <c r="F35" s="24"/>
      <c r="G35" s="72"/>
      <c r="H35" s="79"/>
      <c r="I35" s="71"/>
      <c r="J35" s="72"/>
      <c r="K35" s="72"/>
      <c r="L35" s="72"/>
      <c r="M35" s="72"/>
      <c r="N35" s="72"/>
      <c r="O35" s="136"/>
      <c r="P35" s="137"/>
      <c r="Q35" s="138"/>
      <c r="R35" s="139"/>
      <c r="S35" s="121"/>
      <c r="T35" s="75"/>
      <c r="U35" s="76"/>
      <c r="V35" s="77"/>
      <c r="W35" s="77"/>
      <c r="X35" s="77"/>
      <c r="Y35" s="68"/>
      <c r="Z35" s="43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2.95" customHeight="1" x14ac:dyDescent="0.2">
      <c r="A36" s="1"/>
      <c r="B36" s="65"/>
      <c r="C36" s="146" t="s">
        <v>52</v>
      </c>
      <c r="D36" s="147" t="s">
        <v>53</v>
      </c>
      <c r="E36" s="171"/>
      <c r="F36" s="171"/>
      <c r="G36" s="171"/>
      <c r="H36" s="79"/>
      <c r="I36" s="142"/>
      <c r="J36" s="144"/>
      <c r="K36" s="145"/>
      <c r="L36" s="145"/>
      <c r="M36" s="145"/>
      <c r="N36" s="137"/>
      <c r="O36" s="142"/>
      <c r="P36" s="143"/>
      <c r="Q36" s="160">
        <v>0</v>
      </c>
      <c r="R36" s="161"/>
      <c r="S36" s="80"/>
      <c r="T36" s="140">
        <f>O36*Q36</f>
        <v>0</v>
      </c>
      <c r="U36" s="153"/>
      <c r="V36" s="140">
        <f>TRUNC(O36*S36*$X$13)</f>
        <v>0</v>
      </c>
      <c r="W36" s="141"/>
      <c r="X36" s="141"/>
      <c r="Y36" s="68"/>
      <c r="Z36" s="43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.95" customHeight="1" x14ac:dyDescent="0.2">
      <c r="A37" s="1"/>
      <c r="B37" s="65"/>
      <c r="C37" s="146"/>
      <c r="D37" s="70"/>
      <c r="E37" s="24"/>
      <c r="F37" s="24"/>
      <c r="G37" s="72"/>
      <c r="H37" s="79"/>
      <c r="I37" s="71"/>
      <c r="J37" s="72"/>
      <c r="K37" s="72"/>
      <c r="L37" s="72"/>
      <c r="M37" s="72"/>
      <c r="N37" s="72"/>
      <c r="O37" s="136"/>
      <c r="P37" s="137"/>
      <c r="Q37" s="138"/>
      <c r="R37" s="139"/>
      <c r="S37" s="121"/>
      <c r="T37" s="75"/>
      <c r="U37" s="76"/>
      <c r="V37" s="77"/>
      <c r="W37" s="77"/>
      <c r="X37" s="77"/>
      <c r="Y37" s="68"/>
      <c r="Z37" s="43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.95" customHeight="1" x14ac:dyDescent="0.2">
      <c r="A38" s="1"/>
      <c r="B38" s="65"/>
      <c r="C38" s="146"/>
      <c r="D38" s="147" t="s">
        <v>54</v>
      </c>
      <c r="E38" s="171"/>
      <c r="F38" s="171"/>
      <c r="G38" s="171"/>
      <c r="H38" s="79"/>
      <c r="I38" s="142"/>
      <c r="J38" s="144"/>
      <c r="K38" s="145"/>
      <c r="L38" s="145"/>
      <c r="M38" s="145"/>
      <c r="N38" s="137"/>
      <c r="O38" s="142"/>
      <c r="P38" s="143"/>
      <c r="Q38" s="160">
        <v>0</v>
      </c>
      <c r="R38" s="161"/>
      <c r="S38" s="80"/>
      <c r="T38" s="140">
        <f>O38*Q38</f>
        <v>0</v>
      </c>
      <c r="U38" s="153"/>
      <c r="V38" s="140">
        <f>TRUNC(O38*S38*$X$13)</f>
        <v>0</v>
      </c>
      <c r="W38" s="141"/>
      <c r="X38" s="141"/>
      <c r="Y38" s="68"/>
      <c r="Z38" s="43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.95" customHeight="1" x14ac:dyDescent="0.2">
      <c r="A39" s="1"/>
      <c r="B39" s="65"/>
      <c r="C39" s="72"/>
      <c r="D39" s="70"/>
      <c r="E39" s="24"/>
      <c r="F39" s="24"/>
      <c r="G39" s="72"/>
      <c r="H39" s="79"/>
      <c r="I39" s="71"/>
      <c r="J39" s="72"/>
      <c r="K39" s="72"/>
      <c r="L39" s="72"/>
      <c r="M39" s="72"/>
      <c r="N39" s="72"/>
      <c r="O39" s="136"/>
      <c r="P39" s="137"/>
      <c r="Q39" s="138"/>
      <c r="R39" s="139"/>
      <c r="S39" s="121"/>
      <c r="T39" s="75"/>
      <c r="U39" s="76"/>
      <c r="V39" s="77"/>
      <c r="W39" s="77"/>
      <c r="X39" s="77"/>
      <c r="Y39" s="68"/>
      <c r="Z39" s="43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.95" customHeight="1" x14ac:dyDescent="0.2">
      <c r="A40" s="1"/>
      <c r="B40" s="65"/>
      <c r="C40" s="72"/>
      <c r="D40" s="147" t="s">
        <v>48</v>
      </c>
      <c r="E40" s="171"/>
      <c r="F40" s="171"/>
      <c r="G40" s="171"/>
      <c r="H40" s="79"/>
      <c r="I40" s="142"/>
      <c r="J40" s="144"/>
      <c r="K40" s="145"/>
      <c r="L40" s="145"/>
      <c r="M40" s="145"/>
      <c r="N40" s="137"/>
      <c r="O40" s="142"/>
      <c r="P40" s="143"/>
      <c r="Q40" s="160">
        <v>0</v>
      </c>
      <c r="R40" s="161"/>
      <c r="S40" s="80"/>
      <c r="T40" s="140">
        <f>O40*Q40</f>
        <v>0</v>
      </c>
      <c r="U40" s="153"/>
      <c r="V40" s="140">
        <f>TRUNC(O40*S40*$X$13)</f>
        <v>0</v>
      </c>
      <c r="W40" s="141"/>
      <c r="X40" s="141"/>
      <c r="Y40" s="68"/>
      <c r="Z40" s="43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.95" customHeight="1" x14ac:dyDescent="0.2">
      <c r="A41" s="1"/>
      <c r="B41" s="65"/>
      <c r="C41" s="72"/>
      <c r="D41" s="70"/>
      <c r="E41" s="24"/>
      <c r="F41" s="24"/>
      <c r="G41" s="72"/>
      <c r="H41" s="79"/>
      <c r="I41" s="71"/>
      <c r="J41" s="72"/>
      <c r="K41" s="72"/>
      <c r="L41" s="72"/>
      <c r="M41" s="72"/>
      <c r="N41" s="72"/>
      <c r="O41" s="136"/>
      <c r="P41" s="137"/>
      <c r="Q41" s="138"/>
      <c r="R41" s="139"/>
      <c r="S41" s="121"/>
      <c r="T41" s="75"/>
      <c r="U41" s="76"/>
      <c r="V41" s="77"/>
      <c r="W41" s="77"/>
      <c r="X41" s="77"/>
      <c r="Y41" s="68"/>
      <c r="Z41" s="43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.95" customHeight="1" thickBot="1" x14ac:dyDescent="0.25">
      <c r="A42" s="1"/>
      <c r="B42" s="65"/>
      <c r="C42" s="72"/>
      <c r="D42" s="191" t="s">
        <v>81</v>
      </c>
      <c r="E42" s="192"/>
      <c r="F42" s="192"/>
      <c r="G42" s="192"/>
      <c r="H42" s="79"/>
      <c r="I42" s="142"/>
      <c r="J42" s="144"/>
      <c r="K42" s="145"/>
      <c r="L42" s="145"/>
      <c r="M42" s="145"/>
      <c r="N42" s="137"/>
      <c r="O42" s="185"/>
      <c r="P42" s="186"/>
      <c r="Q42" s="187">
        <v>0</v>
      </c>
      <c r="R42" s="188"/>
      <c r="S42" s="87"/>
      <c r="T42" s="194">
        <f>O42*Q42</f>
        <v>0</v>
      </c>
      <c r="U42" s="195"/>
      <c r="V42" s="194">
        <f>TRUNC(O42*S42*$X$13)</f>
        <v>0</v>
      </c>
      <c r="W42" s="196"/>
      <c r="X42" s="196"/>
      <c r="Y42" s="68"/>
      <c r="Z42" s="43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5.25" customHeight="1" thickBot="1" x14ac:dyDescent="0.25">
      <c r="A43" s="1"/>
      <c r="B43" s="63"/>
      <c r="C43" s="81"/>
      <c r="D43" s="82"/>
      <c r="E43" s="82"/>
      <c r="F43" s="82"/>
      <c r="G43" s="81"/>
      <c r="H43" s="83"/>
      <c r="I43" s="81"/>
      <c r="J43" s="81"/>
      <c r="K43" s="81"/>
      <c r="L43" s="81"/>
      <c r="M43" s="81"/>
      <c r="N43" s="81"/>
      <c r="O43" s="181"/>
      <c r="P43" s="182"/>
      <c r="Q43" s="183"/>
      <c r="R43" s="184"/>
      <c r="S43" s="84"/>
      <c r="T43" s="85"/>
      <c r="U43" s="85"/>
      <c r="V43" s="85"/>
      <c r="W43" s="85"/>
      <c r="X43" s="85"/>
      <c r="Y43" s="63"/>
      <c r="Z43" s="43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.95" customHeight="1" x14ac:dyDescent="0.2">
      <c r="A44" s="1"/>
      <c r="B44" s="65"/>
      <c r="C44" s="86" t="s">
        <v>55</v>
      </c>
      <c r="D44" s="189" t="s">
        <v>56</v>
      </c>
      <c r="E44" s="193"/>
      <c r="F44" s="193"/>
      <c r="G44" s="193"/>
      <c r="H44" s="79"/>
      <c r="I44" s="142"/>
      <c r="J44" s="144"/>
      <c r="K44" s="145"/>
      <c r="L44" s="145"/>
      <c r="M44" s="145"/>
      <c r="N44" s="137"/>
      <c r="O44" s="149"/>
      <c r="P44" s="150"/>
      <c r="Q44" s="172">
        <v>0</v>
      </c>
      <c r="R44" s="173"/>
      <c r="S44" s="67"/>
      <c r="T44" s="197">
        <f>O44*Q44</f>
        <v>0</v>
      </c>
      <c r="U44" s="199"/>
      <c r="V44" s="197">
        <f>TRUNC(O44*S44*$X$13)</f>
        <v>0</v>
      </c>
      <c r="W44" s="198"/>
      <c r="X44" s="198"/>
      <c r="Y44" s="68"/>
      <c r="Z44" s="43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3.95" customHeight="1" x14ac:dyDescent="0.2">
      <c r="A45" s="1"/>
      <c r="B45" s="65"/>
      <c r="C45" s="72"/>
      <c r="D45" s="70"/>
      <c r="E45" s="24"/>
      <c r="F45" s="24"/>
      <c r="G45" s="72"/>
      <c r="H45" s="79"/>
      <c r="I45" s="132"/>
      <c r="J45" s="133"/>
      <c r="K45" s="134"/>
      <c r="L45" s="134"/>
      <c r="M45" s="134"/>
      <c r="N45" s="135"/>
      <c r="O45" s="136"/>
      <c r="P45" s="137"/>
      <c r="Q45" s="138"/>
      <c r="R45" s="139"/>
      <c r="S45" s="121"/>
      <c r="T45" s="75"/>
      <c r="U45" s="76"/>
      <c r="V45" s="77"/>
      <c r="W45" s="77"/>
      <c r="X45" s="77"/>
      <c r="Y45" s="68"/>
      <c r="Z45" s="43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2.95" customHeight="1" x14ac:dyDescent="0.2">
      <c r="A46" s="1"/>
      <c r="B46" s="65"/>
      <c r="C46" s="72"/>
      <c r="D46" s="147" t="s">
        <v>57</v>
      </c>
      <c r="E46" s="171"/>
      <c r="F46" s="171"/>
      <c r="G46" s="171"/>
      <c r="H46" s="79"/>
      <c r="I46" s="142"/>
      <c r="J46" s="144"/>
      <c r="K46" s="145"/>
      <c r="L46" s="145"/>
      <c r="M46" s="145"/>
      <c r="N46" s="137"/>
      <c r="O46" s="142"/>
      <c r="P46" s="143"/>
      <c r="Q46" s="160">
        <v>0</v>
      </c>
      <c r="R46" s="161"/>
      <c r="S46" s="80"/>
      <c r="T46" s="140">
        <f>O46*Q46</f>
        <v>0</v>
      </c>
      <c r="U46" s="153"/>
      <c r="V46" s="140">
        <f>TRUNC(O46*S46*$X$13)</f>
        <v>0</v>
      </c>
      <c r="W46" s="141"/>
      <c r="X46" s="141"/>
      <c r="Y46" s="68"/>
      <c r="Z46" s="43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3.95" customHeight="1" x14ac:dyDescent="0.2">
      <c r="A47" s="1"/>
      <c r="B47" s="65"/>
      <c r="C47" s="72"/>
      <c r="D47" s="70"/>
      <c r="E47" s="24"/>
      <c r="F47" s="24"/>
      <c r="G47" s="72"/>
      <c r="H47" s="79"/>
      <c r="I47" s="132"/>
      <c r="J47" s="133"/>
      <c r="K47" s="134"/>
      <c r="L47" s="134"/>
      <c r="M47" s="134"/>
      <c r="N47" s="135"/>
      <c r="O47" s="136"/>
      <c r="P47" s="137"/>
      <c r="Q47" s="138"/>
      <c r="R47" s="139"/>
      <c r="S47" s="121"/>
      <c r="T47" s="75"/>
      <c r="U47" s="76"/>
      <c r="V47" s="77"/>
      <c r="W47" s="77"/>
      <c r="X47" s="77"/>
      <c r="Y47" s="68"/>
      <c r="Z47" s="43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2.95" customHeight="1" x14ac:dyDescent="0.2">
      <c r="A48" s="1"/>
      <c r="B48" s="65"/>
      <c r="C48" s="146" t="s">
        <v>58</v>
      </c>
      <c r="D48" s="147" t="s">
        <v>59</v>
      </c>
      <c r="E48" s="171"/>
      <c r="F48" s="171"/>
      <c r="G48" s="171"/>
      <c r="H48" s="79"/>
      <c r="I48" s="142"/>
      <c r="J48" s="144"/>
      <c r="K48" s="145"/>
      <c r="L48" s="145"/>
      <c r="M48" s="145"/>
      <c r="N48" s="137"/>
      <c r="O48" s="142"/>
      <c r="P48" s="143"/>
      <c r="Q48" s="160">
        <v>0</v>
      </c>
      <c r="R48" s="161"/>
      <c r="S48" s="80"/>
      <c r="T48" s="140">
        <f>O48*Q48</f>
        <v>0</v>
      </c>
      <c r="U48" s="153"/>
      <c r="V48" s="140">
        <f>TRUNC(O48*S48*$X$13)</f>
        <v>0</v>
      </c>
      <c r="W48" s="141"/>
      <c r="X48" s="141"/>
      <c r="Y48" s="68"/>
      <c r="Z48" s="43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3.95" customHeight="1" x14ac:dyDescent="0.2">
      <c r="A49" s="1"/>
      <c r="B49" s="65"/>
      <c r="C49" s="146"/>
      <c r="D49" s="70"/>
      <c r="E49" s="24"/>
      <c r="F49" s="24"/>
      <c r="G49" s="72"/>
      <c r="H49" s="79"/>
      <c r="I49" s="132"/>
      <c r="J49" s="133"/>
      <c r="K49" s="134"/>
      <c r="L49" s="134"/>
      <c r="M49" s="134"/>
      <c r="N49" s="135"/>
      <c r="O49" s="136"/>
      <c r="P49" s="137"/>
      <c r="Q49" s="138"/>
      <c r="R49" s="139"/>
      <c r="S49" s="121"/>
      <c r="T49" s="75"/>
      <c r="U49" s="76"/>
      <c r="V49" s="77"/>
      <c r="W49" s="77"/>
      <c r="X49" s="77"/>
      <c r="Y49" s="68"/>
      <c r="Z49" s="43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2.95" customHeight="1" x14ac:dyDescent="0.2">
      <c r="A50" s="1"/>
      <c r="B50" s="65"/>
      <c r="C50" s="146"/>
      <c r="D50" s="147" t="s">
        <v>60</v>
      </c>
      <c r="E50" s="171"/>
      <c r="F50" s="171"/>
      <c r="G50" s="171"/>
      <c r="H50" s="79"/>
      <c r="I50" s="142"/>
      <c r="J50" s="144"/>
      <c r="K50" s="145"/>
      <c r="L50" s="145"/>
      <c r="M50" s="145"/>
      <c r="N50" s="137"/>
      <c r="O50" s="142"/>
      <c r="P50" s="143"/>
      <c r="Q50" s="160">
        <v>0</v>
      </c>
      <c r="R50" s="161"/>
      <c r="S50" s="80"/>
      <c r="T50" s="140">
        <f>O50*Q50</f>
        <v>0</v>
      </c>
      <c r="U50" s="153"/>
      <c r="V50" s="140">
        <f>TRUNC(O50*S50*$X$13)</f>
        <v>0</v>
      </c>
      <c r="W50" s="141"/>
      <c r="X50" s="141"/>
      <c r="Y50" s="68"/>
      <c r="Z50" s="43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3.95" customHeight="1" x14ac:dyDescent="0.2">
      <c r="A51" s="1"/>
      <c r="B51" s="65"/>
      <c r="C51" s="72"/>
      <c r="D51" s="70"/>
      <c r="E51" s="24"/>
      <c r="F51" s="24"/>
      <c r="G51" s="72"/>
      <c r="H51" s="79"/>
      <c r="I51" s="132"/>
      <c r="J51" s="133"/>
      <c r="K51" s="134"/>
      <c r="L51" s="134"/>
      <c r="M51" s="134"/>
      <c r="N51" s="135"/>
      <c r="O51" s="136"/>
      <c r="P51" s="137"/>
      <c r="Q51" s="138"/>
      <c r="R51" s="139"/>
      <c r="S51" s="121"/>
      <c r="T51" s="75"/>
      <c r="U51" s="76"/>
      <c r="V51" s="77"/>
      <c r="W51" s="77"/>
      <c r="X51" s="77"/>
      <c r="Y51" s="68"/>
      <c r="Z51" s="43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12.95" customHeight="1" x14ac:dyDescent="0.2">
      <c r="A52" s="1"/>
      <c r="B52" s="65"/>
      <c r="C52" s="72"/>
      <c r="D52" s="147" t="s">
        <v>48</v>
      </c>
      <c r="E52" s="171"/>
      <c r="F52" s="171"/>
      <c r="G52" s="171"/>
      <c r="H52" s="79"/>
      <c r="I52" s="142"/>
      <c r="J52" s="144"/>
      <c r="K52" s="145"/>
      <c r="L52" s="145"/>
      <c r="M52" s="145"/>
      <c r="N52" s="137"/>
      <c r="O52" s="142"/>
      <c r="P52" s="143"/>
      <c r="Q52" s="160">
        <v>0</v>
      </c>
      <c r="R52" s="161"/>
      <c r="S52" s="80"/>
      <c r="T52" s="140">
        <f>O52*Q52</f>
        <v>0</v>
      </c>
      <c r="U52" s="153"/>
      <c r="V52" s="140">
        <f>TRUNC(O52*S52*$X$13)</f>
        <v>0</v>
      </c>
      <c r="W52" s="141"/>
      <c r="X52" s="141"/>
      <c r="Y52" s="68"/>
      <c r="Z52" s="43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3.95" customHeight="1" x14ac:dyDescent="0.2">
      <c r="A53" s="1"/>
      <c r="B53" s="65"/>
      <c r="C53" s="72"/>
      <c r="D53" s="70"/>
      <c r="E53" s="24"/>
      <c r="F53" s="24"/>
      <c r="G53" s="72"/>
      <c r="H53" s="79"/>
      <c r="I53" s="132"/>
      <c r="J53" s="133"/>
      <c r="K53" s="134"/>
      <c r="L53" s="134"/>
      <c r="M53" s="134"/>
      <c r="N53" s="135"/>
      <c r="O53" s="136"/>
      <c r="P53" s="137"/>
      <c r="Q53" s="138"/>
      <c r="R53" s="139"/>
      <c r="S53" s="121"/>
      <c r="T53" s="75"/>
      <c r="U53" s="76"/>
      <c r="V53" s="77"/>
      <c r="W53" s="77"/>
      <c r="X53" s="77"/>
      <c r="Y53" s="68"/>
      <c r="Z53" s="43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2.95" customHeight="1" thickBot="1" x14ac:dyDescent="0.25">
      <c r="A54" s="1"/>
      <c r="B54" s="65"/>
      <c r="C54" s="72"/>
      <c r="D54" s="191" t="s">
        <v>81</v>
      </c>
      <c r="E54" s="192"/>
      <c r="F54" s="192"/>
      <c r="G54" s="192"/>
      <c r="H54" s="79"/>
      <c r="I54" s="142"/>
      <c r="J54" s="144"/>
      <c r="K54" s="145"/>
      <c r="L54" s="145"/>
      <c r="M54" s="145"/>
      <c r="N54" s="137"/>
      <c r="O54" s="185"/>
      <c r="P54" s="186"/>
      <c r="Q54" s="187">
        <v>0</v>
      </c>
      <c r="R54" s="188"/>
      <c r="S54" s="87"/>
      <c r="T54" s="140">
        <f>O54*Q54</f>
        <v>0</v>
      </c>
      <c r="U54" s="153"/>
      <c r="V54" s="140">
        <f>TRUNC(O54*S54*$X$13)</f>
        <v>0</v>
      </c>
      <c r="W54" s="141"/>
      <c r="X54" s="141"/>
      <c r="Y54" s="68"/>
      <c r="Z54" s="43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5.25" customHeight="1" thickBot="1" x14ac:dyDescent="0.25">
      <c r="A55" s="1"/>
      <c r="B55" s="63"/>
      <c r="C55" s="81"/>
      <c r="D55" s="82"/>
      <c r="E55" s="82"/>
      <c r="F55" s="82"/>
      <c r="G55" s="81"/>
      <c r="H55" s="83"/>
      <c r="I55" s="81"/>
      <c r="J55" s="81"/>
      <c r="K55" s="81"/>
      <c r="L55" s="81"/>
      <c r="M55" s="81"/>
      <c r="N55" s="81"/>
      <c r="O55" s="181"/>
      <c r="P55" s="182"/>
      <c r="Q55" s="183"/>
      <c r="R55" s="184"/>
      <c r="S55" s="84"/>
      <c r="T55" s="85"/>
      <c r="U55" s="85"/>
      <c r="V55" s="85"/>
      <c r="W55" s="85"/>
      <c r="X55" s="85"/>
      <c r="Y55" s="63"/>
      <c r="Z55" s="43"/>
      <c r="AA55" s="1"/>
      <c r="AB55" s="1"/>
      <c r="AC55" s="1"/>
      <c r="AD55" s="1"/>
      <c r="AE55" s="1"/>
      <c r="AF55" s="1"/>
      <c r="AG55" s="1"/>
      <c r="AH55" s="1"/>
      <c r="AI55" s="1"/>
    </row>
    <row r="56" spans="1:35" ht="12.95" customHeight="1" x14ac:dyDescent="0.2">
      <c r="A56" s="1"/>
      <c r="B56" s="65"/>
      <c r="C56" s="86" t="s">
        <v>61</v>
      </c>
      <c r="D56" s="189" t="s">
        <v>62</v>
      </c>
      <c r="E56" s="193"/>
      <c r="F56" s="193"/>
      <c r="G56" s="193"/>
      <c r="H56" s="79"/>
      <c r="I56" s="142"/>
      <c r="J56" s="144"/>
      <c r="K56" s="145"/>
      <c r="L56" s="145"/>
      <c r="M56" s="145"/>
      <c r="N56" s="137"/>
      <c r="O56" s="149"/>
      <c r="P56" s="150"/>
      <c r="Q56" s="172">
        <v>0</v>
      </c>
      <c r="R56" s="173"/>
      <c r="S56" s="67"/>
      <c r="T56" s="140">
        <f>O56*Q56</f>
        <v>0</v>
      </c>
      <c r="U56" s="153"/>
      <c r="V56" s="140">
        <f>TRUNC(O56*S56*$X$13)</f>
        <v>0</v>
      </c>
      <c r="W56" s="141"/>
      <c r="X56" s="141"/>
      <c r="Y56" s="68"/>
      <c r="Z56" s="43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3.95" customHeight="1" x14ac:dyDescent="0.2">
      <c r="A57" s="1"/>
      <c r="B57" s="65"/>
      <c r="C57" s="72"/>
      <c r="D57" s="70"/>
      <c r="E57" s="24"/>
      <c r="F57" s="24"/>
      <c r="G57" s="72"/>
      <c r="H57" s="79"/>
      <c r="I57" s="132"/>
      <c r="J57" s="133"/>
      <c r="K57" s="134"/>
      <c r="L57" s="134"/>
      <c r="M57" s="134"/>
      <c r="N57" s="135"/>
      <c r="O57" s="136"/>
      <c r="P57" s="137"/>
      <c r="Q57" s="138"/>
      <c r="R57" s="139"/>
      <c r="S57" s="121"/>
      <c r="T57" s="75"/>
      <c r="U57" s="76"/>
      <c r="V57" s="77"/>
      <c r="W57" s="77"/>
      <c r="X57" s="77"/>
      <c r="Y57" s="68"/>
      <c r="Z57" s="43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2.95" customHeight="1" x14ac:dyDescent="0.2">
      <c r="A58" s="1"/>
      <c r="B58" s="65"/>
      <c r="C58" s="72"/>
      <c r="D58" s="147" t="s">
        <v>63</v>
      </c>
      <c r="E58" s="171"/>
      <c r="F58" s="171"/>
      <c r="G58" s="171"/>
      <c r="H58" s="79"/>
      <c r="I58" s="142"/>
      <c r="J58" s="144"/>
      <c r="K58" s="145"/>
      <c r="L58" s="145"/>
      <c r="M58" s="145"/>
      <c r="N58" s="137"/>
      <c r="O58" s="142"/>
      <c r="P58" s="143"/>
      <c r="Q58" s="160">
        <v>0</v>
      </c>
      <c r="R58" s="161"/>
      <c r="S58" s="80"/>
      <c r="T58" s="140">
        <f>O58*Q58</f>
        <v>0</v>
      </c>
      <c r="U58" s="153"/>
      <c r="V58" s="140">
        <f>TRUNC(O58*S58*$X$13)</f>
        <v>0</v>
      </c>
      <c r="W58" s="141"/>
      <c r="X58" s="141"/>
      <c r="Y58" s="68"/>
      <c r="Z58" s="43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3.95" customHeight="1" x14ac:dyDescent="0.2">
      <c r="A59" s="1"/>
      <c r="B59" s="65"/>
      <c r="C59" s="72"/>
      <c r="D59" s="70"/>
      <c r="E59" s="24"/>
      <c r="F59" s="24"/>
      <c r="G59" s="72"/>
      <c r="H59" s="79"/>
      <c r="I59" s="132"/>
      <c r="J59" s="133"/>
      <c r="K59" s="134"/>
      <c r="L59" s="134"/>
      <c r="M59" s="134"/>
      <c r="N59" s="135"/>
      <c r="O59" s="136"/>
      <c r="P59" s="137"/>
      <c r="Q59" s="138"/>
      <c r="R59" s="139"/>
      <c r="S59" s="121"/>
      <c r="T59" s="75"/>
      <c r="U59" s="76"/>
      <c r="V59" s="77"/>
      <c r="W59" s="77"/>
      <c r="X59" s="77"/>
      <c r="Y59" s="68"/>
      <c r="Z59" s="43"/>
      <c r="AA59" s="1"/>
      <c r="AB59" s="1"/>
      <c r="AC59" s="1"/>
      <c r="AD59" s="1"/>
      <c r="AE59" s="1"/>
      <c r="AF59" s="1"/>
      <c r="AG59" s="1"/>
      <c r="AH59" s="1"/>
      <c r="AI59" s="1"/>
    </row>
    <row r="60" spans="1:35" ht="12.95" customHeight="1" x14ac:dyDescent="0.2">
      <c r="A60" s="1"/>
      <c r="B60" s="65"/>
      <c r="C60" s="146" t="s">
        <v>64</v>
      </c>
      <c r="D60" s="147" t="s">
        <v>65</v>
      </c>
      <c r="E60" s="171"/>
      <c r="F60" s="171"/>
      <c r="G60" s="171"/>
      <c r="H60" s="79"/>
      <c r="I60" s="142"/>
      <c r="J60" s="144"/>
      <c r="K60" s="145"/>
      <c r="L60" s="145"/>
      <c r="M60" s="145"/>
      <c r="N60" s="137"/>
      <c r="O60" s="142"/>
      <c r="P60" s="143"/>
      <c r="Q60" s="160">
        <v>0</v>
      </c>
      <c r="R60" s="161"/>
      <c r="S60" s="80"/>
      <c r="T60" s="140">
        <f>O60*Q60</f>
        <v>0</v>
      </c>
      <c r="U60" s="153"/>
      <c r="V60" s="140">
        <f>TRUNC(O60*S60*$X$13)</f>
        <v>0</v>
      </c>
      <c r="W60" s="141"/>
      <c r="X60" s="141"/>
      <c r="Y60" s="68"/>
      <c r="Z60" s="43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3.95" customHeight="1" x14ac:dyDescent="0.2">
      <c r="A61" s="1"/>
      <c r="B61" s="65"/>
      <c r="C61" s="146"/>
      <c r="D61" s="70"/>
      <c r="E61" s="24"/>
      <c r="F61" s="24"/>
      <c r="G61" s="72"/>
      <c r="H61" s="79"/>
      <c r="I61" s="132"/>
      <c r="J61" s="133"/>
      <c r="K61" s="134"/>
      <c r="L61" s="134"/>
      <c r="M61" s="134"/>
      <c r="N61" s="135"/>
      <c r="O61" s="136"/>
      <c r="P61" s="137"/>
      <c r="Q61" s="138"/>
      <c r="R61" s="139"/>
      <c r="S61" s="121"/>
      <c r="T61" s="75"/>
      <c r="U61" s="76"/>
      <c r="V61" s="77"/>
      <c r="W61" s="77"/>
      <c r="X61" s="77"/>
      <c r="Y61" s="68"/>
      <c r="Z61" s="43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2.95" customHeight="1" x14ac:dyDescent="0.2">
      <c r="A62" s="1"/>
      <c r="B62" s="65"/>
      <c r="C62" s="146"/>
      <c r="D62" s="147" t="s">
        <v>66</v>
      </c>
      <c r="E62" s="171"/>
      <c r="F62" s="171"/>
      <c r="G62" s="171"/>
      <c r="H62" s="79"/>
      <c r="I62" s="142"/>
      <c r="J62" s="144"/>
      <c r="K62" s="145"/>
      <c r="L62" s="145"/>
      <c r="M62" s="145"/>
      <c r="N62" s="137"/>
      <c r="O62" s="142"/>
      <c r="P62" s="143"/>
      <c r="Q62" s="160">
        <v>0</v>
      </c>
      <c r="R62" s="161"/>
      <c r="S62" s="80"/>
      <c r="T62" s="140">
        <f>O62*Q62</f>
        <v>0</v>
      </c>
      <c r="U62" s="153"/>
      <c r="V62" s="140">
        <f>TRUNC(O62*S62*$X$13)</f>
        <v>0</v>
      </c>
      <c r="W62" s="141"/>
      <c r="X62" s="141"/>
      <c r="Y62" s="68"/>
      <c r="Z62" s="43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3.95" customHeight="1" x14ac:dyDescent="0.2">
      <c r="A63" s="1"/>
      <c r="B63" s="65"/>
      <c r="C63" s="72"/>
      <c r="D63" s="70"/>
      <c r="E63" s="24"/>
      <c r="F63" s="24"/>
      <c r="G63" s="72"/>
      <c r="H63" s="72"/>
      <c r="I63" s="132"/>
      <c r="J63" s="133"/>
      <c r="K63" s="134"/>
      <c r="L63" s="134"/>
      <c r="M63" s="134"/>
      <c r="N63" s="135"/>
      <c r="O63" s="136"/>
      <c r="P63" s="137"/>
      <c r="Q63" s="138"/>
      <c r="R63" s="139"/>
      <c r="S63" s="121"/>
      <c r="T63" s="75"/>
      <c r="U63" s="76"/>
      <c r="V63" s="77"/>
      <c r="W63" s="77"/>
      <c r="X63" s="77"/>
      <c r="Y63" s="68"/>
      <c r="Z63" s="43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2.95" customHeight="1" x14ac:dyDescent="0.2">
      <c r="A64" s="1"/>
      <c r="B64" s="65"/>
      <c r="C64" s="72"/>
      <c r="D64" s="147" t="s">
        <v>48</v>
      </c>
      <c r="E64" s="171"/>
      <c r="F64" s="171"/>
      <c r="G64" s="171"/>
      <c r="H64" s="79"/>
      <c r="I64" s="142"/>
      <c r="J64" s="144"/>
      <c r="K64" s="145"/>
      <c r="L64" s="145"/>
      <c r="M64" s="145"/>
      <c r="N64" s="137"/>
      <c r="O64" s="142"/>
      <c r="P64" s="143"/>
      <c r="Q64" s="160">
        <v>0</v>
      </c>
      <c r="R64" s="161"/>
      <c r="S64" s="80"/>
      <c r="T64" s="140">
        <f>O64*Q64</f>
        <v>0</v>
      </c>
      <c r="U64" s="153"/>
      <c r="V64" s="140">
        <f>TRUNC(O64*S64*$X$13)</f>
        <v>0</v>
      </c>
      <c r="W64" s="141"/>
      <c r="X64" s="141"/>
      <c r="Y64" s="68"/>
      <c r="Z64" s="43"/>
      <c r="AA64" s="1"/>
      <c r="AB64" s="1"/>
      <c r="AC64" s="1"/>
      <c r="AD64" s="1"/>
      <c r="AE64" s="1"/>
      <c r="AF64" s="1"/>
      <c r="AG64" s="1"/>
      <c r="AH64" s="1"/>
      <c r="AI64" s="1"/>
    </row>
    <row r="65" spans="1:35" ht="3.95" customHeight="1" x14ac:dyDescent="0.2">
      <c r="A65" s="1"/>
      <c r="B65" s="65"/>
      <c r="C65" s="72"/>
      <c r="D65" s="70"/>
      <c r="E65" s="24"/>
      <c r="F65" s="24"/>
      <c r="G65" s="72"/>
      <c r="H65" s="72"/>
      <c r="I65" s="132"/>
      <c r="J65" s="133"/>
      <c r="K65" s="134"/>
      <c r="L65" s="134"/>
      <c r="M65" s="134"/>
      <c r="N65" s="135"/>
      <c r="O65" s="136"/>
      <c r="P65" s="137"/>
      <c r="Q65" s="138"/>
      <c r="R65" s="139"/>
      <c r="S65" s="121"/>
      <c r="T65" s="75"/>
      <c r="U65" s="76"/>
      <c r="V65" s="77"/>
      <c r="W65" s="77"/>
      <c r="X65" s="77"/>
      <c r="Y65" s="68"/>
      <c r="Z65" s="43"/>
      <c r="AA65" s="1"/>
      <c r="AB65" s="1"/>
      <c r="AC65" s="1"/>
      <c r="AD65" s="1"/>
      <c r="AE65" s="1"/>
      <c r="AF65" s="1"/>
      <c r="AG65" s="1"/>
      <c r="AH65" s="1"/>
      <c r="AI65" s="1"/>
    </row>
    <row r="66" spans="1:35" ht="12.95" customHeight="1" thickBot="1" x14ac:dyDescent="0.25">
      <c r="A66" s="1"/>
      <c r="B66" s="88"/>
      <c r="C66" s="72"/>
      <c r="D66" s="191" t="s">
        <v>81</v>
      </c>
      <c r="E66" s="192"/>
      <c r="F66" s="192"/>
      <c r="G66" s="192"/>
      <c r="H66" s="72"/>
      <c r="I66" s="142"/>
      <c r="J66" s="144"/>
      <c r="K66" s="145"/>
      <c r="L66" s="145"/>
      <c r="M66" s="145"/>
      <c r="N66" s="137"/>
      <c r="O66" s="185"/>
      <c r="P66" s="186"/>
      <c r="Q66" s="187">
        <v>0</v>
      </c>
      <c r="R66" s="188"/>
      <c r="S66" s="87"/>
      <c r="T66" s="140">
        <f>O66*Q66</f>
        <v>0</v>
      </c>
      <c r="U66" s="153"/>
      <c r="V66" s="140">
        <f>TRUNC(O66*S66*$X$13)</f>
        <v>0</v>
      </c>
      <c r="W66" s="141"/>
      <c r="X66" s="141"/>
      <c r="Y66" s="68"/>
      <c r="Z66" s="43"/>
      <c r="AA66" s="1"/>
      <c r="AB66" s="1"/>
      <c r="AC66" s="1"/>
      <c r="AD66" s="1"/>
      <c r="AE66" s="1"/>
      <c r="AF66" s="1"/>
      <c r="AG66" s="1"/>
      <c r="AH66" s="1"/>
      <c r="AI66" s="1"/>
    </row>
    <row r="67" spans="1:35" ht="5.25" customHeight="1" thickBot="1" x14ac:dyDescent="0.25">
      <c r="A67" s="1"/>
      <c r="B67" s="63"/>
      <c r="C67" s="81"/>
      <c r="D67" s="82"/>
      <c r="E67" s="84"/>
      <c r="F67" s="82"/>
      <c r="G67" s="81"/>
      <c r="H67" s="81"/>
      <c r="I67" s="81"/>
      <c r="J67" s="81"/>
      <c r="K67" s="81"/>
      <c r="L67" s="81"/>
      <c r="M67" s="81"/>
      <c r="N67" s="81"/>
      <c r="O67" s="181"/>
      <c r="P67" s="182"/>
      <c r="Q67" s="183"/>
      <c r="R67" s="184"/>
      <c r="S67" s="84"/>
      <c r="T67" s="85"/>
      <c r="U67" s="85"/>
      <c r="V67" s="85"/>
      <c r="W67" s="85"/>
      <c r="X67" s="85"/>
      <c r="Y67" s="63"/>
      <c r="Z67" s="43"/>
      <c r="AA67" s="1"/>
      <c r="AB67" s="1"/>
      <c r="AC67" s="1"/>
      <c r="AD67" s="1"/>
      <c r="AE67" s="1"/>
      <c r="AF67" s="1"/>
      <c r="AG67" s="1"/>
      <c r="AH67" s="1"/>
      <c r="AI67" s="1"/>
    </row>
    <row r="68" spans="1:35" ht="12.95" customHeight="1" x14ac:dyDescent="0.15">
      <c r="A68" s="1"/>
      <c r="B68" s="65"/>
      <c r="C68" s="86" t="s">
        <v>67</v>
      </c>
      <c r="D68" s="189" t="s">
        <v>68</v>
      </c>
      <c r="E68" s="190"/>
      <c r="F68" s="190"/>
      <c r="G68" s="190"/>
      <c r="H68" s="72"/>
      <c r="I68" s="142"/>
      <c r="J68" s="144"/>
      <c r="K68" s="145"/>
      <c r="L68" s="145"/>
      <c r="M68" s="145"/>
      <c r="N68" s="137"/>
      <c r="O68" s="149"/>
      <c r="P68" s="150"/>
      <c r="Q68" s="172">
        <v>0</v>
      </c>
      <c r="R68" s="173"/>
      <c r="S68" s="67"/>
      <c r="T68" s="140">
        <f>O68*Q68</f>
        <v>0</v>
      </c>
      <c r="U68" s="153"/>
      <c r="V68" s="140">
        <f>TRUNC(O68*S68*$X$13)</f>
        <v>0</v>
      </c>
      <c r="W68" s="141"/>
      <c r="X68" s="141"/>
      <c r="Y68" s="68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ht="3.95" customHeight="1" x14ac:dyDescent="0.15">
      <c r="A69" s="1"/>
      <c r="B69" s="65"/>
      <c r="C69" s="72"/>
      <c r="D69" s="89"/>
      <c r="E69" s="90"/>
      <c r="F69" s="90"/>
      <c r="G69" s="90"/>
      <c r="H69" s="72"/>
      <c r="I69" s="132"/>
      <c r="J69" s="133"/>
      <c r="K69" s="134"/>
      <c r="L69" s="134"/>
      <c r="M69" s="134"/>
      <c r="N69" s="135"/>
      <c r="O69" s="136"/>
      <c r="P69" s="137"/>
      <c r="Q69" s="138"/>
      <c r="R69" s="139"/>
      <c r="S69" s="121"/>
      <c r="T69" s="75"/>
      <c r="U69" s="76"/>
      <c r="V69" s="77"/>
      <c r="W69" s="77"/>
      <c r="X69" s="77"/>
      <c r="Y69" s="68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ht="12.95" customHeight="1" x14ac:dyDescent="0.15">
      <c r="A70" s="1"/>
      <c r="B70" s="65"/>
      <c r="C70" s="91"/>
      <c r="D70" s="147" t="s">
        <v>69</v>
      </c>
      <c r="E70" s="148"/>
      <c r="F70" s="148"/>
      <c r="G70" s="148"/>
      <c r="H70" s="92"/>
      <c r="I70" s="142"/>
      <c r="J70" s="144"/>
      <c r="K70" s="145"/>
      <c r="L70" s="145"/>
      <c r="M70" s="145"/>
      <c r="N70" s="137"/>
      <c r="O70" s="142"/>
      <c r="P70" s="143"/>
      <c r="Q70" s="160">
        <v>0</v>
      </c>
      <c r="R70" s="161"/>
      <c r="S70" s="93"/>
      <c r="T70" s="140">
        <f>O70*Q70</f>
        <v>0</v>
      </c>
      <c r="U70" s="153"/>
      <c r="V70" s="140">
        <f>TRUNC(O70*S70*$X$13)</f>
        <v>0</v>
      </c>
      <c r="W70" s="141"/>
      <c r="X70" s="141"/>
      <c r="Y70" s="94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ht="3.95" customHeight="1" x14ac:dyDescent="0.15">
      <c r="A71" s="1"/>
      <c r="B71" s="65"/>
      <c r="C71" s="72"/>
      <c r="D71" s="70"/>
      <c r="E71" s="95"/>
      <c r="F71" s="24"/>
      <c r="G71" s="72"/>
      <c r="H71" s="72"/>
      <c r="I71" s="132"/>
      <c r="J71" s="133"/>
      <c r="K71" s="134"/>
      <c r="L71" s="134"/>
      <c r="M71" s="134"/>
      <c r="N71" s="135"/>
      <c r="O71" s="136"/>
      <c r="P71" s="137"/>
      <c r="Q71" s="138"/>
      <c r="R71" s="139"/>
      <c r="S71" s="121"/>
      <c r="T71" s="75"/>
      <c r="U71" s="76"/>
      <c r="V71" s="77"/>
      <c r="W71" s="77"/>
      <c r="X71" s="77"/>
      <c r="Y71" s="68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12.95" customHeight="1" x14ac:dyDescent="0.15">
      <c r="A72" s="1"/>
      <c r="B72" s="65"/>
      <c r="C72" s="135" t="s">
        <v>68</v>
      </c>
      <c r="D72" s="147" t="s">
        <v>70</v>
      </c>
      <c r="E72" s="170"/>
      <c r="F72" s="170"/>
      <c r="G72" s="170"/>
      <c r="H72" s="72"/>
      <c r="I72" s="142"/>
      <c r="J72" s="144"/>
      <c r="K72" s="145"/>
      <c r="L72" s="145"/>
      <c r="M72" s="145"/>
      <c r="N72" s="137"/>
      <c r="O72" s="142"/>
      <c r="P72" s="143"/>
      <c r="Q72" s="160">
        <v>0</v>
      </c>
      <c r="R72" s="161"/>
      <c r="S72" s="80"/>
      <c r="T72" s="140">
        <f>O72*Q72</f>
        <v>0</v>
      </c>
      <c r="U72" s="153"/>
      <c r="V72" s="140">
        <f>TRUNC(O72*S72*$X$13)</f>
        <v>0</v>
      </c>
      <c r="W72" s="141"/>
      <c r="X72" s="141"/>
      <c r="Y72" s="68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3.95" customHeight="1" x14ac:dyDescent="0.15">
      <c r="A73" s="1"/>
      <c r="B73" s="65"/>
      <c r="C73" s="135"/>
      <c r="D73" s="70"/>
      <c r="E73" s="24"/>
      <c r="F73" s="24"/>
      <c r="G73" s="72"/>
      <c r="H73" s="72"/>
      <c r="I73" s="132"/>
      <c r="J73" s="133"/>
      <c r="K73" s="134"/>
      <c r="L73" s="134"/>
      <c r="M73" s="134"/>
      <c r="N73" s="135"/>
      <c r="O73" s="136"/>
      <c r="P73" s="137"/>
      <c r="Q73" s="138"/>
      <c r="R73" s="139"/>
      <c r="S73" s="121"/>
      <c r="T73" s="75"/>
      <c r="U73" s="76"/>
      <c r="V73" s="77"/>
      <c r="W73" s="77"/>
      <c r="X73" s="77"/>
      <c r="Y73" s="68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12.95" customHeight="1" x14ac:dyDescent="0.15">
      <c r="A74" s="1"/>
      <c r="B74" s="65"/>
      <c r="C74" s="135"/>
      <c r="D74" s="147" t="s">
        <v>71</v>
      </c>
      <c r="E74" s="170"/>
      <c r="F74" s="170"/>
      <c r="G74" s="170"/>
      <c r="H74" s="72"/>
      <c r="I74" s="142"/>
      <c r="J74" s="144"/>
      <c r="K74" s="145"/>
      <c r="L74" s="145"/>
      <c r="M74" s="145"/>
      <c r="N74" s="137"/>
      <c r="O74" s="142"/>
      <c r="P74" s="143"/>
      <c r="Q74" s="160">
        <v>0</v>
      </c>
      <c r="R74" s="161"/>
      <c r="S74" s="80"/>
      <c r="T74" s="140">
        <f>O74*Q74</f>
        <v>0</v>
      </c>
      <c r="U74" s="153"/>
      <c r="V74" s="140">
        <f>TRUNC(O74*S74*$X$13)</f>
        <v>0</v>
      </c>
      <c r="W74" s="141"/>
      <c r="X74" s="141"/>
      <c r="Y74" s="68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3.95" customHeight="1" x14ac:dyDescent="0.15">
      <c r="A75" s="1"/>
      <c r="B75" s="65"/>
      <c r="C75" s="72"/>
      <c r="D75" s="70"/>
      <c r="E75" s="24"/>
      <c r="F75" s="24"/>
      <c r="G75" s="72"/>
      <c r="H75" s="72"/>
      <c r="I75" s="132"/>
      <c r="J75" s="133"/>
      <c r="K75" s="134"/>
      <c r="L75" s="134"/>
      <c r="M75" s="134"/>
      <c r="N75" s="135"/>
      <c r="O75" s="136"/>
      <c r="P75" s="137"/>
      <c r="Q75" s="138"/>
      <c r="R75" s="139"/>
      <c r="S75" s="121"/>
      <c r="T75" s="75"/>
      <c r="U75" s="76"/>
      <c r="V75" s="77"/>
      <c r="W75" s="77"/>
      <c r="X75" s="77"/>
      <c r="Y75" s="68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2.95" customHeight="1" x14ac:dyDescent="0.15">
      <c r="A76" s="1"/>
      <c r="B76" s="65"/>
      <c r="C76" s="72"/>
      <c r="D76" s="147" t="s">
        <v>72</v>
      </c>
      <c r="E76" s="170"/>
      <c r="F76" s="170"/>
      <c r="G76" s="170"/>
      <c r="H76" s="72"/>
      <c r="I76" s="142"/>
      <c r="J76" s="144"/>
      <c r="K76" s="145"/>
      <c r="L76" s="145"/>
      <c r="M76" s="145"/>
      <c r="N76" s="137"/>
      <c r="O76" s="142"/>
      <c r="P76" s="143"/>
      <c r="Q76" s="160">
        <v>0</v>
      </c>
      <c r="R76" s="161"/>
      <c r="S76" s="80"/>
      <c r="T76" s="140">
        <f>O76*Q76</f>
        <v>0</v>
      </c>
      <c r="U76" s="153"/>
      <c r="V76" s="140">
        <f>TRUNC(O76*S76*$X$13)</f>
        <v>0</v>
      </c>
      <c r="W76" s="141"/>
      <c r="X76" s="141"/>
      <c r="Y76" s="68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t="3.95" customHeight="1" x14ac:dyDescent="0.15">
      <c r="A77" s="1"/>
      <c r="B77" s="65"/>
      <c r="C77" s="72"/>
      <c r="D77" s="70"/>
      <c r="E77" s="95"/>
      <c r="F77" s="24"/>
      <c r="G77" s="72"/>
      <c r="H77" s="72"/>
      <c r="I77" s="132"/>
      <c r="J77" s="133"/>
      <c r="K77" s="134"/>
      <c r="L77" s="134"/>
      <c r="M77" s="134"/>
      <c r="N77" s="135"/>
      <c r="O77" s="136"/>
      <c r="P77" s="137"/>
      <c r="Q77" s="138"/>
      <c r="R77" s="139"/>
      <c r="S77" s="121"/>
      <c r="T77" s="75"/>
      <c r="U77" s="76"/>
      <c r="V77" s="77"/>
      <c r="W77" s="77"/>
      <c r="X77" s="77"/>
      <c r="Y77" s="68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2.95" customHeight="1" x14ac:dyDescent="0.15">
      <c r="A78" s="1"/>
      <c r="B78" s="65"/>
      <c r="C78" s="72"/>
      <c r="D78" s="147" t="s">
        <v>48</v>
      </c>
      <c r="E78" s="170"/>
      <c r="F78" s="170"/>
      <c r="G78" s="170"/>
      <c r="H78" s="72"/>
      <c r="I78" s="142"/>
      <c r="J78" s="144"/>
      <c r="K78" s="145"/>
      <c r="L78" s="145"/>
      <c r="M78" s="145"/>
      <c r="N78" s="137"/>
      <c r="O78" s="142"/>
      <c r="P78" s="143"/>
      <c r="Q78" s="160">
        <v>0</v>
      </c>
      <c r="R78" s="161"/>
      <c r="S78" s="80"/>
      <c r="T78" s="140">
        <f>O78*Q78</f>
        <v>0</v>
      </c>
      <c r="U78" s="153"/>
      <c r="V78" s="140">
        <f>TRUNC(O78*S78*$X$13)</f>
        <v>0</v>
      </c>
      <c r="W78" s="141"/>
      <c r="X78" s="141"/>
      <c r="Y78" s="68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t="3.95" customHeight="1" x14ac:dyDescent="0.15">
      <c r="A79" s="1"/>
      <c r="B79" s="65"/>
      <c r="C79" s="72"/>
      <c r="D79" s="70"/>
      <c r="E79" s="95"/>
      <c r="F79" s="24"/>
      <c r="G79" s="72"/>
      <c r="H79" s="72"/>
      <c r="I79" s="132"/>
      <c r="J79" s="133"/>
      <c r="K79" s="134"/>
      <c r="L79" s="134"/>
      <c r="M79" s="134"/>
      <c r="N79" s="135"/>
      <c r="O79" s="136"/>
      <c r="P79" s="137"/>
      <c r="Q79" s="138"/>
      <c r="R79" s="139"/>
      <c r="S79" s="121"/>
      <c r="T79" s="75"/>
      <c r="U79" s="76"/>
      <c r="V79" s="77"/>
      <c r="W79" s="77"/>
      <c r="X79" s="77"/>
      <c r="Y79" s="68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t="12.95" customHeight="1" thickBot="1" x14ac:dyDescent="0.2">
      <c r="A80" s="1"/>
      <c r="B80" s="65"/>
      <c r="C80" s="91"/>
      <c r="D80" s="147" t="s">
        <v>81</v>
      </c>
      <c r="E80" s="148"/>
      <c r="F80" s="148"/>
      <c r="G80" s="148"/>
      <c r="H80" s="92"/>
      <c r="I80" s="142"/>
      <c r="J80" s="144"/>
      <c r="K80" s="145"/>
      <c r="L80" s="145"/>
      <c r="M80" s="145"/>
      <c r="N80" s="137"/>
      <c r="O80" s="185"/>
      <c r="P80" s="186"/>
      <c r="Q80" s="187">
        <v>0</v>
      </c>
      <c r="R80" s="188"/>
      <c r="S80" s="96"/>
      <c r="T80" s="140">
        <f>O80*Q80</f>
        <v>0</v>
      </c>
      <c r="U80" s="153"/>
      <c r="V80" s="140">
        <f>TRUNC(O80*S80*$X$13)</f>
        <v>0</v>
      </c>
      <c r="W80" s="141"/>
      <c r="X80" s="141"/>
      <c r="Y80" s="94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5.0999999999999996" customHeight="1" thickBot="1" x14ac:dyDescent="0.2">
      <c r="A81" s="1"/>
      <c r="B81" s="63"/>
      <c r="C81" s="81"/>
      <c r="D81" s="82"/>
      <c r="E81" s="84"/>
      <c r="F81" s="82"/>
      <c r="G81" s="81"/>
      <c r="H81" s="81"/>
      <c r="I81" s="81"/>
      <c r="J81" s="81"/>
      <c r="K81" s="81"/>
      <c r="L81" s="81"/>
      <c r="M81" s="97"/>
      <c r="N81" s="81"/>
      <c r="O81" s="181"/>
      <c r="P81" s="182"/>
      <c r="Q81" s="183"/>
      <c r="R81" s="184"/>
      <c r="S81" s="84"/>
      <c r="T81" s="85"/>
      <c r="U81" s="85"/>
      <c r="V81" s="85"/>
      <c r="W81" s="85"/>
      <c r="X81" s="85"/>
      <c r="Y81" s="63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12.95" customHeight="1" x14ac:dyDescent="0.15">
      <c r="A82" s="1"/>
      <c r="B82" s="65"/>
      <c r="C82" s="86" t="s">
        <v>73</v>
      </c>
      <c r="D82" s="147" t="s">
        <v>74</v>
      </c>
      <c r="E82" s="171"/>
      <c r="F82" s="171"/>
      <c r="G82" s="171"/>
      <c r="H82" s="72"/>
      <c r="I82" s="142"/>
      <c r="J82" s="144"/>
      <c r="K82" s="145"/>
      <c r="L82" s="145"/>
      <c r="M82" s="145"/>
      <c r="N82" s="137"/>
      <c r="O82" s="149"/>
      <c r="P82" s="150"/>
      <c r="Q82" s="172">
        <v>0</v>
      </c>
      <c r="R82" s="173"/>
      <c r="S82" s="67"/>
      <c r="T82" s="140">
        <f>O82*Q82</f>
        <v>0</v>
      </c>
      <c r="U82" s="153"/>
      <c r="V82" s="140">
        <f>TRUNC(O82*S82*$X$13)</f>
        <v>0</v>
      </c>
      <c r="W82" s="141"/>
      <c r="X82" s="141"/>
      <c r="Y82" s="68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3.95" customHeight="1" x14ac:dyDescent="0.15">
      <c r="A83" s="1"/>
      <c r="B83" s="65"/>
      <c r="C83" s="72"/>
      <c r="D83" s="70"/>
      <c r="E83" s="24"/>
      <c r="F83" s="24"/>
      <c r="G83" s="72"/>
      <c r="H83" s="72"/>
      <c r="I83" s="132"/>
      <c r="J83" s="133"/>
      <c r="K83" s="134"/>
      <c r="L83" s="134"/>
      <c r="M83" s="134"/>
      <c r="N83" s="135"/>
      <c r="O83" s="136"/>
      <c r="P83" s="137"/>
      <c r="Q83" s="138"/>
      <c r="R83" s="139"/>
      <c r="S83" s="121"/>
      <c r="T83" s="75"/>
      <c r="U83" s="76"/>
      <c r="V83" s="77"/>
      <c r="W83" s="77"/>
      <c r="X83" s="77"/>
      <c r="Y83" s="68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2.95" customHeight="1" x14ac:dyDescent="0.15">
      <c r="A84" s="1"/>
      <c r="B84" s="65"/>
      <c r="C84" s="146" t="s">
        <v>75</v>
      </c>
      <c r="D84" s="147" t="s">
        <v>76</v>
      </c>
      <c r="E84" s="171"/>
      <c r="F84" s="171"/>
      <c r="G84" s="171"/>
      <c r="H84" s="72"/>
      <c r="I84" s="142"/>
      <c r="J84" s="144"/>
      <c r="K84" s="145"/>
      <c r="L84" s="145"/>
      <c r="M84" s="145"/>
      <c r="N84" s="137"/>
      <c r="O84" s="142"/>
      <c r="P84" s="143"/>
      <c r="Q84" s="160">
        <v>0</v>
      </c>
      <c r="R84" s="161"/>
      <c r="S84" s="80"/>
      <c r="T84" s="140">
        <f>O84*Q84</f>
        <v>0</v>
      </c>
      <c r="U84" s="153"/>
      <c r="V84" s="140">
        <f>TRUNC(O84*S84*$X$13)</f>
        <v>0</v>
      </c>
      <c r="W84" s="141"/>
      <c r="X84" s="141"/>
      <c r="Y84" s="68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ht="3.95" customHeight="1" x14ac:dyDescent="0.15">
      <c r="A85" s="1"/>
      <c r="B85" s="65"/>
      <c r="C85" s="146"/>
      <c r="D85" s="70"/>
      <c r="E85" s="24"/>
      <c r="F85" s="24"/>
      <c r="G85" s="72"/>
      <c r="H85" s="72"/>
      <c r="I85" s="132"/>
      <c r="J85" s="133"/>
      <c r="K85" s="134"/>
      <c r="L85" s="134"/>
      <c r="M85" s="134"/>
      <c r="N85" s="135"/>
      <c r="O85" s="136"/>
      <c r="P85" s="137"/>
      <c r="Q85" s="138"/>
      <c r="R85" s="139"/>
      <c r="S85" s="121"/>
      <c r="T85" s="75"/>
      <c r="U85" s="76"/>
      <c r="V85" s="77"/>
      <c r="W85" s="77"/>
      <c r="X85" s="77"/>
      <c r="Y85" s="68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12.95" customHeight="1" x14ac:dyDescent="0.15">
      <c r="A86" s="1"/>
      <c r="B86" s="65"/>
      <c r="C86" s="146"/>
      <c r="D86" s="147" t="s">
        <v>77</v>
      </c>
      <c r="E86" s="171"/>
      <c r="F86" s="171"/>
      <c r="G86" s="171"/>
      <c r="H86" s="72"/>
      <c r="I86" s="142"/>
      <c r="J86" s="144"/>
      <c r="K86" s="145"/>
      <c r="L86" s="145"/>
      <c r="M86" s="145"/>
      <c r="N86" s="137"/>
      <c r="O86" s="142"/>
      <c r="P86" s="143"/>
      <c r="Q86" s="160">
        <v>0</v>
      </c>
      <c r="R86" s="161"/>
      <c r="S86" s="80"/>
      <c r="T86" s="140">
        <f>O86*Q86</f>
        <v>0</v>
      </c>
      <c r="U86" s="153"/>
      <c r="V86" s="140">
        <f>TRUNC(O86*S86*$X$13)</f>
        <v>0</v>
      </c>
      <c r="W86" s="141"/>
      <c r="X86" s="141"/>
      <c r="Y86" s="68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ht="3.95" customHeight="1" x14ac:dyDescent="0.15">
      <c r="A87" s="1"/>
      <c r="B87" s="65"/>
      <c r="C87" s="72"/>
      <c r="D87" s="70"/>
      <c r="E87" s="24"/>
      <c r="F87" s="24"/>
      <c r="G87" s="72"/>
      <c r="H87" s="72"/>
      <c r="I87" s="132"/>
      <c r="J87" s="133"/>
      <c r="K87" s="134"/>
      <c r="L87" s="134"/>
      <c r="M87" s="134"/>
      <c r="N87" s="135"/>
      <c r="O87" s="136"/>
      <c r="P87" s="137"/>
      <c r="Q87" s="138"/>
      <c r="R87" s="139"/>
      <c r="S87" s="121"/>
      <c r="T87" s="75"/>
      <c r="U87" s="76"/>
      <c r="V87" s="77"/>
      <c r="W87" s="77"/>
      <c r="X87" s="77"/>
      <c r="Y87" s="68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12.95" customHeight="1" x14ac:dyDescent="0.15">
      <c r="A88" s="1"/>
      <c r="B88" s="65"/>
      <c r="C88" s="72"/>
      <c r="D88" s="147" t="s">
        <v>48</v>
      </c>
      <c r="E88" s="171"/>
      <c r="F88" s="171"/>
      <c r="G88" s="171"/>
      <c r="H88" s="72"/>
      <c r="I88" s="142"/>
      <c r="J88" s="144"/>
      <c r="K88" s="145"/>
      <c r="L88" s="145"/>
      <c r="M88" s="145"/>
      <c r="N88" s="137"/>
      <c r="O88" s="142"/>
      <c r="P88" s="143"/>
      <c r="Q88" s="160">
        <v>0</v>
      </c>
      <c r="R88" s="161"/>
      <c r="S88" s="80"/>
      <c r="T88" s="140">
        <f>O88*Q88</f>
        <v>0</v>
      </c>
      <c r="U88" s="153"/>
      <c r="V88" s="140">
        <f>TRUNC(O88*S88*$X$13)</f>
        <v>0</v>
      </c>
      <c r="W88" s="141"/>
      <c r="X88" s="141"/>
      <c r="Y88" s="68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3.95" customHeight="1" x14ac:dyDescent="0.15">
      <c r="A89" s="1"/>
      <c r="B89" s="65"/>
      <c r="C89" s="72"/>
      <c r="D89" s="70"/>
      <c r="E89" s="24"/>
      <c r="F89" s="24"/>
      <c r="G89" s="72"/>
      <c r="H89" s="72"/>
      <c r="I89" s="132"/>
      <c r="J89" s="133"/>
      <c r="K89" s="134"/>
      <c r="L89" s="134"/>
      <c r="M89" s="134"/>
      <c r="N89" s="135"/>
      <c r="O89" s="136"/>
      <c r="P89" s="137"/>
      <c r="Q89" s="138"/>
      <c r="R89" s="139"/>
      <c r="S89" s="121"/>
      <c r="T89" s="75"/>
      <c r="U89" s="76"/>
      <c r="V89" s="77"/>
      <c r="W89" s="77"/>
      <c r="X89" s="77"/>
      <c r="Y89" s="68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ht="12.95" customHeight="1" thickBot="1" x14ac:dyDescent="0.2">
      <c r="A90" s="1"/>
      <c r="B90" s="65"/>
      <c r="C90" s="72"/>
      <c r="D90" s="147" t="s">
        <v>81</v>
      </c>
      <c r="E90" s="148"/>
      <c r="F90" s="148"/>
      <c r="G90" s="148"/>
      <c r="H90" s="72"/>
      <c r="I90" s="142"/>
      <c r="J90" s="144"/>
      <c r="K90" s="145"/>
      <c r="L90" s="145"/>
      <c r="M90" s="145"/>
      <c r="N90" s="137"/>
      <c r="O90" s="185"/>
      <c r="P90" s="186"/>
      <c r="Q90" s="187">
        <v>0</v>
      </c>
      <c r="R90" s="188"/>
      <c r="S90" s="87"/>
      <c r="T90" s="140">
        <f>O90*Q90</f>
        <v>0</v>
      </c>
      <c r="U90" s="153"/>
      <c r="V90" s="140">
        <f>TRUNC(O90*S90*$X$13)</f>
        <v>0</v>
      </c>
      <c r="W90" s="141"/>
      <c r="X90" s="141"/>
      <c r="Y90" s="68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5.0999999999999996" customHeight="1" thickBot="1" x14ac:dyDescent="0.2">
      <c r="A91" s="1"/>
      <c r="B91" s="63"/>
      <c r="C91" s="81"/>
      <c r="D91" s="98"/>
      <c r="E91" s="98"/>
      <c r="F91" s="98"/>
      <c r="G91" s="98"/>
      <c r="H91" s="81"/>
      <c r="I91" s="81"/>
      <c r="J91" s="81"/>
      <c r="K91" s="81"/>
      <c r="L91" s="81"/>
      <c r="M91" s="97"/>
      <c r="N91" s="81"/>
      <c r="O91" s="181"/>
      <c r="P91" s="182"/>
      <c r="Q91" s="183"/>
      <c r="R91" s="184"/>
      <c r="S91" s="84"/>
      <c r="T91" s="85"/>
      <c r="U91" s="85"/>
      <c r="V91" s="85"/>
      <c r="W91" s="85"/>
      <c r="X91" s="85"/>
      <c r="Y91" s="63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ht="12.95" customHeight="1" x14ac:dyDescent="0.15">
      <c r="A92" s="1"/>
      <c r="B92" s="65"/>
      <c r="C92" s="86" t="s">
        <v>78</v>
      </c>
      <c r="D92" s="147" t="s">
        <v>79</v>
      </c>
      <c r="E92" s="148"/>
      <c r="F92" s="148"/>
      <c r="G92" s="148"/>
      <c r="H92" s="92"/>
      <c r="I92" s="142"/>
      <c r="J92" s="144"/>
      <c r="K92" s="145"/>
      <c r="L92" s="145"/>
      <c r="M92" s="145"/>
      <c r="N92" s="137"/>
      <c r="O92" s="149"/>
      <c r="P92" s="150"/>
      <c r="Q92" s="172">
        <v>0</v>
      </c>
      <c r="R92" s="173"/>
      <c r="S92" s="99"/>
      <c r="T92" s="140">
        <f>O92*Q92</f>
        <v>0</v>
      </c>
      <c r="U92" s="153"/>
      <c r="V92" s="140">
        <f>TRUNC(O92*S92*$X$13)</f>
        <v>0</v>
      </c>
      <c r="W92" s="141"/>
      <c r="X92" s="141"/>
      <c r="Y92" s="94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ht="3.95" customHeight="1" x14ac:dyDescent="0.15">
      <c r="A93" s="1"/>
      <c r="B93" s="65"/>
      <c r="C93" s="72"/>
      <c r="D93" s="70"/>
      <c r="E93" s="95"/>
      <c r="F93" s="24"/>
      <c r="G93" s="72"/>
      <c r="H93" s="72"/>
      <c r="I93" s="132"/>
      <c r="J93" s="133"/>
      <c r="K93" s="134"/>
      <c r="L93" s="134"/>
      <c r="M93" s="134"/>
      <c r="N93" s="135"/>
      <c r="O93" s="136"/>
      <c r="P93" s="137"/>
      <c r="Q93" s="138"/>
      <c r="R93" s="139"/>
      <c r="S93" s="121"/>
      <c r="T93" s="75"/>
      <c r="U93" s="76"/>
      <c r="V93" s="77"/>
      <c r="W93" s="77"/>
      <c r="X93" s="77"/>
      <c r="Y93" s="68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ht="12.95" customHeight="1" x14ac:dyDescent="0.15">
      <c r="A94" s="1"/>
      <c r="B94" s="65"/>
      <c r="C94" s="72"/>
      <c r="D94" s="147" t="s">
        <v>80</v>
      </c>
      <c r="E94" s="170"/>
      <c r="F94" s="170"/>
      <c r="G94" s="170"/>
      <c r="H94" s="72"/>
      <c r="I94" s="142"/>
      <c r="J94" s="144"/>
      <c r="K94" s="145"/>
      <c r="L94" s="145"/>
      <c r="M94" s="145"/>
      <c r="N94" s="137"/>
      <c r="O94" s="142"/>
      <c r="P94" s="143"/>
      <c r="Q94" s="160">
        <v>0</v>
      </c>
      <c r="R94" s="161"/>
      <c r="S94" s="80"/>
      <c r="T94" s="140">
        <f>O94*Q94</f>
        <v>0</v>
      </c>
      <c r="U94" s="153"/>
      <c r="V94" s="140">
        <f>TRUNC(O94*S94*$X$13)</f>
        <v>0</v>
      </c>
      <c r="W94" s="141"/>
      <c r="X94" s="141"/>
      <c r="Y94" s="68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ht="3.95" customHeight="1" x14ac:dyDescent="0.15">
      <c r="A95" s="1"/>
      <c r="B95" s="65"/>
      <c r="C95" s="72"/>
      <c r="D95" s="70"/>
      <c r="E95" s="24"/>
      <c r="F95" s="24"/>
      <c r="G95" s="72"/>
      <c r="H95" s="72"/>
      <c r="I95" s="132"/>
      <c r="J95" s="133"/>
      <c r="K95" s="134"/>
      <c r="L95" s="134"/>
      <c r="M95" s="134"/>
      <c r="N95" s="135"/>
      <c r="O95" s="136"/>
      <c r="P95" s="137"/>
      <c r="Q95" s="138"/>
      <c r="R95" s="139"/>
      <c r="S95" s="121"/>
      <c r="T95" s="75"/>
      <c r="U95" s="76"/>
      <c r="V95" s="77"/>
      <c r="W95" s="77"/>
      <c r="X95" s="77"/>
      <c r="Y95" s="68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12.95" customHeight="1" x14ac:dyDescent="0.15">
      <c r="A96" s="1"/>
      <c r="B96" s="65"/>
      <c r="C96" s="146" t="s">
        <v>81</v>
      </c>
      <c r="D96" s="147" t="s">
        <v>82</v>
      </c>
      <c r="E96" s="170"/>
      <c r="F96" s="170"/>
      <c r="G96" s="170"/>
      <c r="H96" s="72"/>
      <c r="I96" s="142"/>
      <c r="J96" s="144"/>
      <c r="K96" s="145"/>
      <c r="L96" s="145"/>
      <c r="M96" s="145"/>
      <c r="N96" s="137"/>
      <c r="O96" s="142"/>
      <c r="P96" s="143"/>
      <c r="Q96" s="160">
        <v>0</v>
      </c>
      <c r="R96" s="161"/>
      <c r="S96" s="80"/>
      <c r="T96" s="140">
        <f>O96*Q96</f>
        <v>0</v>
      </c>
      <c r="U96" s="153"/>
      <c r="V96" s="140">
        <f>TRUNC(O96*S96*$X$13)</f>
        <v>0</v>
      </c>
      <c r="W96" s="141"/>
      <c r="X96" s="141"/>
      <c r="Y96" s="68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3.95" customHeight="1" x14ac:dyDescent="0.15">
      <c r="A97" s="1"/>
      <c r="B97" s="65"/>
      <c r="C97" s="146"/>
      <c r="D97" s="70"/>
      <c r="E97" s="24"/>
      <c r="F97" s="24"/>
      <c r="G97" s="72"/>
      <c r="H97" s="72"/>
      <c r="I97" s="132"/>
      <c r="J97" s="133"/>
      <c r="K97" s="134"/>
      <c r="L97" s="134"/>
      <c r="M97" s="134"/>
      <c r="N97" s="135"/>
      <c r="O97" s="136"/>
      <c r="P97" s="137"/>
      <c r="Q97" s="138"/>
      <c r="R97" s="139"/>
      <c r="S97" s="121"/>
      <c r="T97" s="75"/>
      <c r="U97" s="76"/>
      <c r="V97" s="77"/>
      <c r="W97" s="77"/>
      <c r="X97" s="77"/>
      <c r="Y97" s="68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ht="12.95" customHeight="1" x14ac:dyDescent="0.15">
      <c r="A98" s="1"/>
      <c r="B98" s="65"/>
      <c r="C98" s="146"/>
      <c r="D98" s="147" t="s">
        <v>83</v>
      </c>
      <c r="E98" s="170"/>
      <c r="F98" s="170"/>
      <c r="G98" s="170"/>
      <c r="H98" s="72"/>
      <c r="I98" s="142"/>
      <c r="J98" s="144"/>
      <c r="K98" s="145"/>
      <c r="L98" s="145"/>
      <c r="M98" s="145"/>
      <c r="N98" s="137"/>
      <c r="O98" s="142"/>
      <c r="P98" s="143"/>
      <c r="Q98" s="160">
        <v>0</v>
      </c>
      <c r="R98" s="161"/>
      <c r="S98" s="80"/>
      <c r="T98" s="140">
        <f>O98*Q98</f>
        <v>0</v>
      </c>
      <c r="U98" s="153"/>
      <c r="V98" s="140">
        <f>TRUNC(O98*S98*$X$13)</f>
        <v>0</v>
      </c>
      <c r="W98" s="141"/>
      <c r="X98" s="141"/>
      <c r="Y98" s="68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ht="3.95" customHeight="1" x14ac:dyDescent="0.15">
      <c r="A99" s="1"/>
      <c r="B99" s="65"/>
      <c r="C99" s="146"/>
      <c r="D99" s="70"/>
      <c r="E99" s="24"/>
      <c r="F99" s="24"/>
      <c r="G99" s="72"/>
      <c r="H99" s="72"/>
      <c r="I99" s="132"/>
      <c r="J99" s="133"/>
      <c r="K99" s="134"/>
      <c r="L99" s="134"/>
      <c r="M99" s="134"/>
      <c r="N99" s="135"/>
      <c r="O99" s="136"/>
      <c r="P99" s="137"/>
      <c r="Q99" s="138"/>
      <c r="R99" s="139"/>
      <c r="S99" s="121"/>
      <c r="T99" s="75"/>
      <c r="U99" s="76"/>
      <c r="V99" s="77"/>
      <c r="W99" s="77"/>
      <c r="X99" s="77"/>
      <c r="Y99" s="68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ht="12.95" customHeight="1" thickBot="1" x14ac:dyDescent="0.2">
      <c r="A100" s="1"/>
      <c r="B100" s="65"/>
      <c r="C100" s="146"/>
      <c r="D100" s="147" t="s">
        <v>48</v>
      </c>
      <c r="E100" s="170"/>
      <c r="F100" s="170"/>
      <c r="G100" s="170"/>
      <c r="H100" s="72"/>
      <c r="I100" s="142"/>
      <c r="J100" s="144"/>
      <c r="K100" s="145"/>
      <c r="L100" s="145"/>
      <c r="M100" s="145"/>
      <c r="N100" s="137"/>
      <c r="O100" s="142"/>
      <c r="P100" s="143"/>
      <c r="Q100" s="160">
        <v>0</v>
      </c>
      <c r="R100" s="161"/>
      <c r="S100" s="80"/>
      <c r="T100" s="140">
        <f>O100*Q100</f>
        <v>0</v>
      </c>
      <c r="U100" s="153"/>
      <c r="V100" s="140">
        <f>TRUNC(O100*S100*$X$13)</f>
        <v>0</v>
      </c>
      <c r="W100" s="141"/>
      <c r="X100" s="141"/>
      <c r="Y100" s="68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ht="3.95" customHeight="1" x14ac:dyDescent="0.15">
      <c r="A101" s="1"/>
      <c r="B101" s="100"/>
      <c r="C101" s="164" t="s">
        <v>84</v>
      </c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7"/>
      <c r="P101" s="168"/>
      <c r="Q101" s="167"/>
      <c r="R101" s="169"/>
      <c r="S101" s="101"/>
      <c r="T101" s="101"/>
      <c r="U101" s="101"/>
      <c r="V101" s="101"/>
      <c r="W101" s="101"/>
      <c r="X101" s="101"/>
      <c r="Y101" s="102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9" customHeight="1" thickBot="1" x14ac:dyDescent="0.2">
      <c r="A102" s="1"/>
      <c r="B102" s="103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55"/>
      <c r="P102" s="156"/>
      <c r="Q102" s="155"/>
      <c r="R102" s="163"/>
      <c r="S102" s="104"/>
      <c r="T102" s="104"/>
      <c r="U102" s="104"/>
      <c r="V102" s="104"/>
      <c r="W102" s="104"/>
      <c r="X102" s="104"/>
      <c r="Y102" s="105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3.95" customHeight="1" x14ac:dyDescent="0.15">
      <c r="A103" s="1"/>
      <c r="B103" s="65"/>
      <c r="C103" s="106"/>
      <c r="D103" s="106"/>
      <c r="E103" s="106"/>
      <c r="F103" s="106"/>
      <c r="G103" s="107"/>
      <c r="H103" s="107"/>
      <c r="I103" s="107"/>
      <c r="J103" s="107"/>
      <c r="K103" s="107"/>
      <c r="L103" s="107"/>
      <c r="M103" s="107"/>
      <c r="N103" s="72"/>
      <c r="O103" s="157"/>
      <c r="P103" s="158"/>
      <c r="Q103" s="157"/>
      <c r="R103" s="159"/>
      <c r="S103" s="106"/>
      <c r="T103" s="106"/>
      <c r="U103" s="68"/>
      <c r="V103" s="106"/>
      <c r="W103" s="106"/>
      <c r="X103" s="106"/>
      <c r="Y103" s="68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ht="12" customHeight="1" x14ac:dyDescent="0.15">
      <c r="A104" s="1"/>
      <c r="B104" s="65"/>
      <c r="C104" s="24" t="s">
        <v>85</v>
      </c>
      <c r="D104" s="24"/>
      <c r="E104" s="24"/>
      <c r="F104" s="24"/>
      <c r="G104" s="72"/>
      <c r="H104" s="108"/>
      <c r="I104" s="134" t="s">
        <v>86</v>
      </c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09"/>
      <c r="V104" s="151">
        <f>SUM(T18:U100)</f>
        <v>0</v>
      </c>
      <c r="W104" s="152"/>
      <c r="X104" s="152"/>
      <c r="Y104" s="68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3.95" customHeight="1" x14ac:dyDescent="0.15">
      <c r="A105" s="1"/>
      <c r="B105" s="65"/>
      <c r="C105" s="24"/>
      <c r="D105" s="24"/>
      <c r="E105" s="24"/>
      <c r="F105" s="24"/>
      <c r="G105" s="72"/>
      <c r="H105" s="72"/>
      <c r="I105" s="72"/>
      <c r="J105" s="72"/>
      <c r="K105" s="72"/>
      <c r="L105" s="72"/>
      <c r="M105" s="72"/>
      <c r="N105" s="72"/>
      <c r="O105" s="134"/>
      <c r="P105" s="162"/>
      <c r="Q105" s="134"/>
      <c r="R105" s="154"/>
      <c r="S105" s="24"/>
      <c r="T105" s="24"/>
      <c r="U105" s="109"/>
      <c r="V105" s="110"/>
      <c r="W105" s="110"/>
      <c r="X105" s="110"/>
      <c r="Y105" s="68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12" customHeight="1" x14ac:dyDescent="0.15">
      <c r="A106" s="1"/>
      <c r="B106" s="65"/>
      <c r="C106" s="24" t="s">
        <v>87</v>
      </c>
      <c r="D106" s="24"/>
      <c r="E106" s="24"/>
      <c r="F106" s="24"/>
      <c r="G106" s="72"/>
      <c r="H106" s="72"/>
      <c r="I106" s="134" t="s">
        <v>86</v>
      </c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11"/>
      <c r="V106" s="151">
        <f>V104*U106</f>
        <v>0</v>
      </c>
      <c r="W106" s="152"/>
      <c r="X106" s="152"/>
      <c r="Y106" s="68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3.95" customHeight="1" x14ac:dyDescent="0.15">
      <c r="A107" s="1"/>
      <c r="B107" s="65"/>
      <c r="C107" s="24"/>
      <c r="D107" s="24"/>
      <c r="E107" s="24"/>
      <c r="F107" s="2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09"/>
      <c r="V107" s="110"/>
      <c r="W107" s="110"/>
      <c r="X107" s="110"/>
      <c r="Y107" s="68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2" customHeight="1" x14ac:dyDescent="0.15">
      <c r="A108" s="1"/>
      <c r="B108" s="65"/>
      <c r="C108" s="24" t="s">
        <v>88</v>
      </c>
      <c r="D108" s="24"/>
      <c r="E108" s="24"/>
      <c r="F108" s="24"/>
      <c r="G108" s="72"/>
      <c r="H108" s="72"/>
      <c r="I108" s="134" t="s">
        <v>86</v>
      </c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09"/>
      <c r="V108" s="151">
        <f>SUM(V18:X100)</f>
        <v>0</v>
      </c>
      <c r="W108" s="152"/>
      <c r="X108" s="152"/>
      <c r="Y108" s="68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ht="5.25" customHeight="1" x14ac:dyDescent="0.15">
      <c r="A109" s="1"/>
      <c r="B109" s="65"/>
      <c r="C109" s="24"/>
      <c r="D109" s="24"/>
      <c r="E109" s="24"/>
      <c r="F109" s="24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109"/>
      <c r="V109" s="77"/>
      <c r="W109" s="77"/>
      <c r="X109" s="77"/>
      <c r="Y109" s="68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12" customHeight="1" x14ac:dyDescent="0.15">
      <c r="A110" s="1"/>
      <c r="B110" s="65"/>
      <c r="C110" s="24" t="s">
        <v>94</v>
      </c>
      <c r="D110" s="24"/>
      <c r="E110" s="24"/>
      <c r="F110" s="24"/>
      <c r="G110" s="72"/>
      <c r="H110" s="72"/>
      <c r="I110" s="134" t="s">
        <v>86</v>
      </c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09"/>
      <c r="V110" s="174">
        <v>0</v>
      </c>
      <c r="W110" s="175"/>
      <c r="X110" s="175"/>
      <c r="Y110" s="68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ht="5.25" customHeight="1" x14ac:dyDescent="0.15">
      <c r="A111" s="1"/>
      <c r="B111" s="65"/>
      <c r="C111" s="24"/>
      <c r="D111" s="24"/>
      <c r="E111" s="24"/>
      <c r="F111" s="24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109"/>
      <c r="V111" s="110"/>
      <c r="W111" s="110"/>
      <c r="X111" s="110"/>
      <c r="Y111" s="68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12" customHeight="1" x14ac:dyDescent="0.15">
      <c r="A112" s="1"/>
      <c r="B112" s="65"/>
      <c r="C112" s="24" t="s">
        <v>89</v>
      </c>
      <c r="D112" s="24"/>
      <c r="E112" s="24"/>
      <c r="F112" s="24"/>
      <c r="G112" s="72"/>
      <c r="H112" s="72"/>
      <c r="I112" s="134" t="s">
        <v>86</v>
      </c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09"/>
      <c r="V112" s="174">
        <v>0</v>
      </c>
      <c r="W112" s="175"/>
      <c r="X112" s="175"/>
      <c r="Y112" s="68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5.25" customHeight="1" x14ac:dyDescent="0.15">
      <c r="A113" s="1"/>
      <c r="B113" s="65"/>
      <c r="C113" s="24"/>
      <c r="D113" s="24"/>
      <c r="E113" s="24"/>
      <c r="F113" s="24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109"/>
      <c r="V113" s="110"/>
      <c r="W113" s="110"/>
      <c r="X113" s="110"/>
      <c r="Y113" s="68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ht="12" customHeight="1" x14ac:dyDescent="0.15">
      <c r="A114" s="1"/>
      <c r="B114" s="65"/>
      <c r="C114" s="24" t="s">
        <v>90</v>
      </c>
      <c r="D114" s="24"/>
      <c r="E114" s="24"/>
      <c r="F114" s="24"/>
      <c r="G114" s="72"/>
      <c r="H114" s="72"/>
      <c r="I114" s="134" t="s">
        <v>86</v>
      </c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09"/>
      <c r="V114" s="174">
        <v>0</v>
      </c>
      <c r="W114" s="175"/>
      <c r="X114" s="175"/>
      <c r="Y114" s="68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ht="3" customHeight="1" x14ac:dyDescent="0.2">
      <c r="A115" s="1"/>
      <c r="B115" s="65"/>
      <c r="C115" s="106"/>
      <c r="D115" s="106"/>
      <c r="E115" s="106"/>
      <c r="F115" s="106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68"/>
      <c r="V115" s="113"/>
      <c r="W115" s="113"/>
      <c r="X115" s="113"/>
      <c r="Y115" s="68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ht="2.1" customHeight="1" x14ac:dyDescent="0.2">
      <c r="A116" s="1"/>
      <c r="B116" s="114"/>
      <c r="C116" s="115"/>
      <c r="D116" s="115"/>
      <c r="E116" s="115"/>
      <c r="F116" s="115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7"/>
      <c r="V116" s="118"/>
      <c r="W116" s="118"/>
      <c r="X116" s="118"/>
      <c r="Y116" s="117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ht="19.5" customHeight="1" x14ac:dyDescent="0.15">
      <c r="A117" s="1"/>
      <c r="B117" s="65"/>
      <c r="C117" s="176" t="s">
        <v>96</v>
      </c>
      <c r="D117" s="176"/>
      <c r="E117" s="176"/>
      <c r="F117" s="176"/>
      <c r="G117" s="176"/>
      <c r="H117" s="126"/>
      <c r="I117" s="177" t="s">
        <v>91</v>
      </c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8"/>
      <c r="V117" s="179">
        <f>SUM(V104:X114)</f>
        <v>0</v>
      </c>
      <c r="W117" s="180"/>
      <c r="X117" s="180"/>
      <c r="Y117" s="68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ht="2.25" customHeight="1" thickBot="1" x14ac:dyDescent="0.25">
      <c r="A118" s="1"/>
      <c r="B118" s="127"/>
      <c r="C118" s="127"/>
      <c r="D118" s="127"/>
      <c r="E118" s="127"/>
      <c r="F118" s="127"/>
      <c r="G118" s="127"/>
      <c r="H118" s="127"/>
      <c r="I118" s="127"/>
      <c r="J118" s="127"/>
      <c r="K118" s="128"/>
      <c r="L118" s="128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ht="54.95" customHeight="1" thickTop="1" x14ac:dyDescent="0.2">
      <c r="A119" s="1"/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ht="15" x14ac:dyDescent="0.2">
      <c r="A120" s="1"/>
      <c r="B120" s="119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ht="15" x14ac:dyDescent="0.2">
      <c r="A121" s="1"/>
      <c r="B121" s="119"/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ht="15" x14ac:dyDescent="0.2">
      <c r="A122" s="1"/>
      <c r="B122" s="1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ht="15" x14ac:dyDescent="0.2">
      <c r="A123" s="1"/>
      <c r="B123" s="119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ht="15" x14ac:dyDescent="0.2">
      <c r="A124" s="1"/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ht="15" x14ac:dyDescent="0.2">
      <c r="A125" s="1"/>
      <c r="B125" s="119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ht="15" x14ac:dyDescent="0.2">
      <c r="A126" s="1"/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ht="12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12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</sheetData>
  <mergeCells count="412">
    <mergeCell ref="S11:T11"/>
    <mergeCell ref="V11:X11"/>
    <mergeCell ref="S1:X1"/>
    <mergeCell ref="G3:S3"/>
    <mergeCell ref="D6:K6"/>
    <mergeCell ref="N6:S6"/>
    <mergeCell ref="U6:W6"/>
    <mergeCell ref="D11:H11"/>
    <mergeCell ref="I11:J11"/>
    <mergeCell ref="K11:L11"/>
    <mergeCell ref="U3:Y3"/>
    <mergeCell ref="M1:R1"/>
    <mergeCell ref="D13:H13"/>
    <mergeCell ref="I13:J13"/>
    <mergeCell ref="K13:O13"/>
    <mergeCell ref="D16:G16"/>
    <mergeCell ref="I16:N16"/>
    <mergeCell ref="Q22:R22"/>
    <mergeCell ref="O21:P21"/>
    <mergeCell ref="Q21:R21"/>
    <mergeCell ref="N11:R11"/>
    <mergeCell ref="C22:C24"/>
    <mergeCell ref="D22:G22"/>
    <mergeCell ref="I22:N22"/>
    <mergeCell ref="O22:P22"/>
    <mergeCell ref="O23:P23"/>
    <mergeCell ref="Q23:R23"/>
    <mergeCell ref="O24:P24"/>
    <mergeCell ref="O19:P19"/>
    <mergeCell ref="Q19:R19"/>
    <mergeCell ref="V16:X16"/>
    <mergeCell ref="D18:G18"/>
    <mergeCell ref="I18:N18"/>
    <mergeCell ref="O18:P18"/>
    <mergeCell ref="O16:P16"/>
    <mergeCell ref="D20:G20"/>
    <mergeCell ref="O20:P20"/>
    <mergeCell ref="Q20:R20"/>
    <mergeCell ref="T16:U16"/>
    <mergeCell ref="I20:N20"/>
    <mergeCell ref="V18:X18"/>
    <mergeCell ref="T20:U20"/>
    <mergeCell ref="Q16:R16"/>
    <mergeCell ref="Q18:R18"/>
    <mergeCell ref="V22:X22"/>
    <mergeCell ref="T24:U24"/>
    <mergeCell ref="V24:X24"/>
    <mergeCell ref="T18:U18"/>
    <mergeCell ref="V26:X26"/>
    <mergeCell ref="V20:X20"/>
    <mergeCell ref="T22:U22"/>
    <mergeCell ref="D32:G32"/>
    <mergeCell ref="I32:N32"/>
    <mergeCell ref="D26:G26"/>
    <mergeCell ref="I26:N26"/>
    <mergeCell ref="D30:G30"/>
    <mergeCell ref="I30:N30"/>
    <mergeCell ref="D28:G28"/>
    <mergeCell ref="I28:N28"/>
    <mergeCell ref="T26:U26"/>
    <mergeCell ref="O28:P28"/>
    <mergeCell ref="Q28:R28"/>
    <mergeCell ref="O29:P29"/>
    <mergeCell ref="Q29:R29"/>
    <mergeCell ref="O26:P26"/>
    <mergeCell ref="Q26:R26"/>
    <mergeCell ref="D24:G24"/>
    <mergeCell ref="I24:N24"/>
    <mergeCell ref="O25:P25"/>
    <mergeCell ref="Q25:R25"/>
    <mergeCell ref="Q24:R24"/>
    <mergeCell ref="T30:U30"/>
    <mergeCell ref="V30:X30"/>
    <mergeCell ref="O33:P33"/>
    <mergeCell ref="Q33:R33"/>
    <mergeCell ref="O31:P31"/>
    <mergeCell ref="Q31:R31"/>
    <mergeCell ref="O30:P30"/>
    <mergeCell ref="Q30:R30"/>
    <mergeCell ref="T28:U28"/>
    <mergeCell ref="V28:X28"/>
    <mergeCell ref="T34:U34"/>
    <mergeCell ref="V34:X34"/>
    <mergeCell ref="O32:P32"/>
    <mergeCell ref="Q32:R32"/>
    <mergeCell ref="T32:U32"/>
    <mergeCell ref="V32:X32"/>
    <mergeCell ref="Q34:R34"/>
    <mergeCell ref="O27:P27"/>
    <mergeCell ref="Q27:R27"/>
    <mergeCell ref="T38:U38"/>
    <mergeCell ref="V38:X38"/>
    <mergeCell ref="C36:C38"/>
    <mergeCell ref="D36:G36"/>
    <mergeCell ref="I36:N36"/>
    <mergeCell ref="O36:P36"/>
    <mergeCell ref="O37:P37"/>
    <mergeCell ref="D38:G38"/>
    <mergeCell ref="I38:N38"/>
    <mergeCell ref="O38:P38"/>
    <mergeCell ref="T36:U36"/>
    <mergeCell ref="V36:X36"/>
    <mergeCell ref="D34:G34"/>
    <mergeCell ref="I34:N34"/>
    <mergeCell ref="O34:P34"/>
    <mergeCell ref="Q36:R36"/>
    <mergeCell ref="D42:G42"/>
    <mergeCell ref="I42:N42"/>
    <mergeCell ref="O42:P42"/>
    <mergeCell ref="Q42:R42"/>
    <mergeCell ref="Q39:R39"/>
    <mergeCell ref="O39:P39"/>
    <mergeCell ref="Q37:R37"/>
    <mergeCell ref="Q38:R38"/>
    <mergeCell ref="O35:P35"/>
    <mergeCell ref="Q35:R35"/>
    <mergeCell ref="I45:N45"/>
    <mergeCell ref="O45:P45"/>
    <mergeCell ref="Q45:R45"/>
    <mergeCell ref="D44:G44"/>
    <mergeCell ref="I44:N44"/>
    <mergeCell ref="O44:P44"/>
    <mergeCell ref="Q44:R44"/>
    <mergeCell ref="I40:N40"/>
    <mergeCell ref="V46:X46"/>
    <mergeCell ref="D40:G40"/>
    <mergeCell ref="O40:P40"/>
    <mergeCell ref="Q40:R40"/>
    <mergeCell ref="O41:P41"/>
    <mergeCell ref="Q41:R41"/>
    <mergeCell ref="V48:X48"/>
    <mergeCell ref="V52:X52"/>
    <mergeCell ref="T42:U42"/>
    <mergeCell ref="V42:X42"/>
    <mergeCell ref="O43:P43"/>
    <mergeCell ref="Q43:R43"/>
    <mergeCell ref="V44:X44"/>
    <mergeCell ref="T44:U44"/>
    <mergeCell ref="C48:C50"/>
    <mergeCell ref="D48:G48"/>
    <mergeCell ref="I48:N48"/>
    <mergeCell ref="O48:P48"/>
    <mergeCell ref="D50:G50"/>
    <mergeCell ref="I50:N50"/>
    <mergeCell ref="O50:P50"/>
    <mergeCell ref="Q49:R49"/>
    <mergeCell ref="Q48:R48"/>
    <mergeCell ref="T48:U48"/>
    <mergeCell ref="D46:G46"/>
    <mergeCell ref="I46:N46"/>
    <mergeCell ref="O46:P46"/>
    <mergeCell ref="Q47:R47"/>
    <mergeCell ref="Q46:R46"/>
    <mergeCell ref="T46:U46"/>
    <mergeCell ref="V56:X56"/>
    <mergeCell ref="V50:X50"/>
    <mergeCell ref="I51:N51"/>
    <mergeCell ref="O51:P51"/>
    <mergeCell ref="Q56:R56"/>
    <mergeCell ref="Q51:R51"/>
    <mergeCell ref="Q54:R54"/>
    <mergeCell ref="T50:U50"/>
    <mergeCell ref="O55:P55"/>
    <mergeCell ref="V54:X54"/>
    <mergeCell ref="Q55:R55"/>
    <mergeCell ref="T54:U54"/>
    <mergeCell ref="Q50:R50"/>
    <mergeCell ref="D56:G56"/>
    <mergeCell ref="I56:N56"/>
    <mergeCell ref="O56:P56"/>
    <mergeCell ref="D54:G54"/>
    <mergeCell ref="I54:N54"/>
    <mergeCell ref="O54:P54"/>
    <mergeCell ref="I49:N49"/>
    <mergeCell ref="I47:N47"/>
    <mergeCell ref="O47:P47"/>
    <mergeCell ref="O49:P49"/>
    <mergeCell ref="D52:G52"/>
    <mergeCell ref="I57:N57"/>
    <mergeCell ref="O57:P57"/>
    <mergeCell ref="Q57:R57"/>
    <mergeCell ref="T52:U52"/>
    <mergeCell ref="I53:N53"/>
    <mergeCell ref="O53:P53"/>
    <mergeCell ref="Q53:R53"/>
    <mergeCell ref="T56:U56"/>
    <mergeCell ref="O52:P52"/>
    <mergeCell ref="Q52:R52"/>
    <mergeCell ref="I52:N52"/>
    <mergeCell ref="V62:X62"/>
    <mergeCell ref="I69:N69"/>
    <mergeCell ref="O69:P69"/>
    <mergeCell ref="Q69:R69"/>
    <mergeCell ref="T66:U66"/>
    <mergeCell ref="V66:X66"/>
    <mergeCell ref="I62:N62"/>
    <mergeCell ref="I63:N63"/>
    <mergeCell ref="D58:G58"/>
    <mergeCell ref="I58:N58"/>
    <mergeCell ref="O58:P58"/>
    <mergeCell ref="Q58:R58"/>
    <mergeCell ref="V60:X60"/>
    <mergeCell ref="I61:N61"/>
    <mergeCell ref="O61:P61"/>
    <mergeCell ref="Q61:R61"/>
    <mergeCell ref="T60:U60"/>
    <mergeCell ref="I60:N60"/>
    <mergeCell ref="V58:X58"/>
    <mergeCell ref="T58:U58"/>
    <mergeCell ref="Q60:R60"/>
    <mergeCell ref="I59:N59"/>
    <mergeCell ref="O59:P59"/>
    <mergeCell ref="Q59:R59"/>
    <mergeCell ref="V70:X70"/>
    <mergeCell ref="Q67:R67"/>
    <mergeCell ref="T68:U68"/>
    <mergeCell ref="V68:X68"/>
    <mergeCell ref="O67:P67"/>
    <mergeCell ref="T64:U64"/>
    <mergeCell ref="V64:X64"/>
    <mergeCell ref="O64:P64"/>
    <mergeCell ref="Q64:R64"/>
    <mergeCell ref="T70:U70"/>
    <mergeCell ref="O66:P66"/>
    <mergeCell ref="Q66:R66"/>
    <mergeCell ref="D64:G64"/>
    <mergeCell ref="O62:P62"/>
    <mergeCell ref="D62:G62"/>
    <mergeCell ref="O63:P63"/>
    <mergeCell ref="Q65:R65"/>
    <mergeCell ref="O71:P71"/>
    <mergeCell ref="I65:N65"/>
    <mergeCell ref="O65:P65"/>
    <mergeCell ref="C60:C62"/>
    <mergeCell ref="D66:G66"/>
    <mergeCell ref="I66:N66"/>
    <mergeCell ref="D70:G70"/>
    <mergeCell ref="D60:G60"/>
    <mergeCell ref="T62:U62"/>
    <mergeCell ref="Q63:R63"/>
    <mergeCell ref="Q62:R62"/>
    <mergeCell ref="O70:P70"/>
    <mergeCell ref="Q70:R70"/>
    <mergeCell ref="Q72:R72"/>
    <mergeCell ref="T72:U72"/>
    <mergeCell ref="O72:P72"/>
    <mergeCell ref="I68:N68"/>
    <mergeCell ref="O68:P68"/>
    <mergeCell ref="Q68:R68"/>
    <mergeCell ref="I71:N71"/>
    <mergeCell ref="I70:N70"/>
    <mergeCell ref="I72:N72"/>
    <mergeCell ref="D76:G76"/>
    <mergeCell ref="T80:U80"/>
    <mergeCell ref="I78:N78"/>
    <mergeCell ref="O78:P78"/>
    <mergeCell ref="Q78:R78"/>
    <mergeCell ref="I79:N79"/>
    <mergeCell ref="I76:N76"/>
    <mergeCell ref="Q76:R76"/>
    <mergeCell ref="D68:G68"/>
    <mergeCell ref="I73:N73"/>
    <mergeCell ref="O73:P73"/>
    <mergeCell ref="Q73:R73"/>
    <mergeCell ref="Q74:R74"/>
    <mergeCell ref="D72:G72"/>
    <mergeCell ref="D74:G74"/>
    <mergeCell ref="I74:N74"/>
    <mergeCell ref="O74:P74"/>
    <mergeCell ref="Q75:R75"/>
    <mergeCell ref="O80:P80"/>
    <mergeCell ref="V74:X74"/>
    <mergeCell ref="T78:U78"/>
    <mergeCell ref="V78:X78"/>
    <mergeCell ref="C72:C74"/>
    <mergeCell ref="T84:U84"/>
    <mergeCell ref="V84:X84"/>
    <mergeCell ref="T82:U82"/>
    <mergeCell ref="V82:X82"/>
    <mergeCell ref="Q80:R80"/>
    <mergeCell ref="I83:N83"/>
    <mergeCell ref="O83:P83"/>
    <mergeCell ref="Q83:R83"/>
    <mergeCell ref="I80:N80"/>
    <mergeCell ref="O81:P81"/>
    <mergeCell ref="Q81:R81"/>
    <mergeCell ref="O75:P75"/>
    <mergeCell ref="V72:X72"/>
    <mergeCell ref="D80:G80"/>
    <mergeCell ref="V76:X76"/>
    <mergeCell ref="V80:X80"/>
    <mergeCell ref="T76:U76"/>
    <mergeCell ref="O76:P76"/>
    <mergeCell ref="T74:U74"/>
    <mergeCell ref="D86:G86"/>
    <mergeCell ref="I86:N86"/>
    <mergeCell ref="O86:P86"/>
    <mergeCell ref="Q86:R86"/>
    <mergeCell ref="D88:G88"/>
    <mergeCell ref="O88:P88"/>
    <mergeCell ref="Q88:R88"/>
    <mergeCell ref="C84:C86"/>
    <mergeCell ref="D84:G84"/>
    <mergeCell ref="I84:N84"/>
    <mergeCell ref="O84:P84"/>
    <mergeCell ref="I85:N85"/>
    <mergeCell ref="O85:P85"/>
    <mergeCell ref="Q85:R85"/>
    <mergeCell ref="V86:X86"/>
    <mergeCell ref="I87:N87"/>
    <mergeCell ref="O87:P87"/>
    <mergeCell ref="Q87:R87"/>
    <mergeCell ref="T86:U86"/>
    <mergeCell ref="V90:X90"/>
    <mergeCell ref="T92:U92"/>
    <mergeCell ref="T90:U90"/>
    <mergeCell ref="T88:U88"/>
    <mergeCell ref="D98:G98"/>
    <mergeCell ref="Q92:R92"/>
    <mergeCell ref="D90:G90"/>
    <mergeCell ref="O91:P91"/>
    <mergeCell ref="Q91:R91"/>
    <mergeCell ref="I90:N90"/>
    <mergeCell ref="O90:P90"/>
    <mergeCell ref="Q90:R90"/>
    <mergeCell ref="V92:X92"/>
    <mergeCell ref="I112:T112"/>
    <mergeCell ref="V112:X112"/>
    <mergeCell ref="I110:T110"/>
    <mergeCell ref="V110:X110"/>
    <mergeCell ref="I106:T106"/>
    <mergeCell ref="C117:G117"/>
    <mergeCell ref="I117:U117"/>
    <mergeCell ref="V117:X117"/>
    <mergeCell ref="I114:T114"/>
    <mergeCell ref="V114:X114"/>
    <mergeCell ref="G107:T107"/>
    <mergeCell ref="V106:X106"/>
    <mergeCell ref="I108:T108"/>
    <mergeCell ref="V108:X108"/>
    <mergeCell ref="O105:P105"/>
    <mergeCell ref="Q102:R102"/>
    <mergeCell ref="I98:N98"/>
    <mergeCell ref="O98:P98"/>
    <mergeCell ref="Q98:R98"/>
    <mergeCell ref="C101:N102"/>
    <mergeCell ref="O101:P101"/>
    <mergeCell ref="Q101:R101"/>
    <mergeCell ref="D78:G78"/>
    <mergeCell ref="D82:G82"/>
    <mergeCell ref="I82:N82"/>
    <mergeCell ref="O82:P82"/>
    <mergeCell ref="Q82:R82"/>
    <mergeCell ref="Q84:R84"/>
    <mergeCell ref="O79:P79"/>
    <mergeCell ref="Q79:R79"/>
    <mergeCell ref="I89:N89"/>
    <mergeCell ref="O89:P89"/>
    <mergeCell ref="Q89:R89"/>
    <mergeCell ref="I97:N97"/>
    <mergeCell ref="O97:P97"/>
    <mergeCell ref="Q97:R97"/>
    <mergeCell ref="D94:G94"/>
    <mergeCell ref="I94:N94"/>
    <mergeCell ref="V104:X104"/>
    <mergeCell ref="T40:U40"/>
    <mergeCell ref="V40:X40"/>
    <mergeCell ref="Q105:R105"/>
    <mergeCell ref="V100:X100"/>
    <mergeCell ref="I99:N99"/>
    <mergeCell ref="O99:P99"/>
    <mergeCell ref="I64:N64"/>
    <mergeCell ref="O102:P102"/>
    <mergeCell ref="O103:P103"/>
    <mergeCell ref="Q103:R103"/>
    <mergeCell ref="I104:T104"/>
    <mergeCell ref="V94:X94"/>
    <mergeCell ref="I95:N95"/>
    <mergeCell ref="O95:P95"/>
    <mergeCell ref="Q95:R95"/>
    <mergeCell ref="Q96:R96"/>
    <mergeCell ref="V98:X98"/>
    <mergeCell ref="V96:X96"/>
    <mergeCell ref="I75:N75"/>
    <mergeCell ref="I77:N77"/>
    <mergeCell ref="O77:P77"/>
    <mergeCell ref="Q77:R77"/>
    <mergeCell ref="Q71:R71"/>
    <mergeCell ref="I93:N93"/>
    <mergeCell ref="O93:P93"/>
    <mergeCell ref="Q93:R93"/>
    <mergeCell ref="V88:X88"/>
    <mergeCell ref="O60:P60"/>
    <mergeCell ref="I88:N88"/>
    <mergeCell ref="C96:C100"/>
    <mergeCell ref="D92:G92"/>
    <mergeCell ref="I92:N92"/>
    <mergeCell ref="O92:P92"/>
    <mergeCell ref="T100:U100"/>
    <mergeCell ref="T94:U94"/>
    <mergeCell ref="T96:U96"/>
    <mergeCell ref="T98:U98"/>
    <mergeCell ref="O94:P94"/>
    <mergeCell ref="Q94:R94"/>
    <mergeCell ref="Q99:R99"/>
    <mergeCell ref="I100:N100"/>
    <mergeCell ref="O100:P100"/>
    <mergeCell ref="Q100:R100"/>
    <mergeCell ref="D96:G96"/>
    <mergeCell ref="I96:N96"/>
    <mergeCell ref="O96:P96"/>
    <mergeCell ref="D100:G100"/>
  </mergeCells>
  <phoneticPr fontId="29" type="noConversion"/>
  <conditionalFormatting sqref="W21 W23 W25 W27 W29 W31 W33 W35 W37 W39 W41 W43 W45 W47 W49 W51 W53 W55 W57 W59 W61 W75 W87 W89 W97 W99 W101:W103 W105 W109:W114">
    <cfRule type="cellIs" dxfId="1" priority="1" stopIfTrue="1" operator="equal">
      <formula>"J"</formula>
    </cfRule>
    <cfRule type="cellIs" dxfId="0" priority="2" stopIfTrue="1" operator="equal">
      <formula>"N"</formula>
    </cfRule>
  </conditionalFormatting>
  <printOptions horizontalCentered="1"/>
  <pageMargins left="0.19685039370078741" right="0.19685039370078741" top="0.39370078740157483" bottom="0.19685039370078741" header="0.39370078740157483" footer="3.937007874015748E-2"/>
  <pageSetup paperSize="9" scale="85" orientation="landscape" horizontalDpi="300" verticalDpi="300" r:id="rId1"/>
  <headerFooter alignWithMargins="0">
    <oddFooter>&amp;R&amp;"Verdana,Vet"&amp;11Pagina: &amp;P - &amp;N</oddFooter>
  </headerFooter>
  <rowBreaks count="1" manualBreakCount="1">
    <brk id="67" min="1" max="2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ABAD97995F6444A2D2179B3DAEEF96" ma:contentTypeVersion="3" ma:contentTypeDescription="Een nieuw document maken." ma:contentTypeScope="" ma:versionID="5a33e36504c745b6997dfd0b8c14d14a">
  <xsd:schema xmlns:xsd="http://www.w3.org/2001/XMLSchema" xmlns:xs="http://www.w3.org/2001/XMLSchema" xmlns:p="http://schemas.microsoft.com/office/2006/metadata/properties" xmlns:ns2="e9a10bc8-d2b0-4c31-80c5-7e50aeeb4c2e" targetNamespace="http://schemas.microsoft.com/office/2006/metadata/properties" ma:root="true" ma:fieldsID="852ffa5a5f721ec57f2ea5fe5b34bdca" ns2:_="">
    <xsd:import namespace="e9a10bc8-d2b0-4c31-80c5-7e50aeeb4c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10bc8-d2b0-4c31-80c5-7e50aeeb4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C0E0E9-E442-4AEB-86F5-93D40473F27E}">
  <ds:schemaRefs>
    <ds:schemaRef ds:uri="e9a10bc8-d2b0-4c31-80c5-7e50aeeb4c2e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70A5836-4F99-4468-9019-B6D8EFCF3903}"/>
</file>

<file path=customXml/itemProps3.xml><?xml version="1.0" encoding="utf-8"?>
<ds:datastoreItem xmlns:ds="http://schemas.openxmlformats.org/officeDocument/2006/customXml" ds:itemID="{6DBC9B34-9E01-467A-8478-E6D9D6E764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Calculatieblad</vt:lpstr>
      <vt:lpstr>Calculatieblad!Afdrukbereik</vt:lpstr>
      <vt:lpstr>Calculatieblad!Afdruktitels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hco</dc:creator>
  <cp:lastModifiedBy>Rob van Kessel</cp:lastModifiedBy>
  <cp:lastPrinted>2011-02-21T20:53:16Z</cp:lastPrinted>
  <dcterms:created xsi:type="dcterms:W3CDTF">2010-02-22T07:10:39Z</dcterms:created>
  <dcterms:modified xsi:type="dcterms:W3CDTF">2025-10-30T09:37:58Z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0x010100A2ABAD97995F6444A2D2179B3DAEEF96</vt:lpwstr>
  </property>
  <property fmtid="{D5CDD505-2E9C-101B-9397-08002B2CF9AE}" pid="4" name="MSIP_Label_b29f4804-9ab0-4527-a877-f7a87100f5fc_Enabled">
    <vt:lpwstr>true</vt:lpwstr>
  </property>
  <property fmtid="{D5CDD505-2E9C-101B-9397-08002B2CF9AE}" pid="5" name="MSIP_Label_b29f4804-9ab0-4527-a877-f7a87100f5fc_SetDate">
    <vt:lpwstr>2025-10-16T09:22:14Z</vt:lpwstr>
  </property>
  <property fmtid="{D5CDD505-2E9C-101B-9397-08002B2CF9AE}" pid="6" name="MSIP_Label_b29f4804-9ab0-4527-a877-f7a87100f5fc_Method">
    <vt:lpwstr>Standard</vt:lpwstr>
  </property>
  <property fmtid="{D5CDD505-2E9C-101B-9397-08002B2CF9AE}" pid="7" name="MSIP_Label_b29f4804-9ab0-4527-a877-f7a87100f5fc_Name">
    <vt:lpwstr>General</vt:lpwstr>
  </property>
  <property fmtid="{D5CDD505-2E9C-101B-9397-08002B2CF9AE}" pid="8" name="MSIP_Label_b29f4804-9ab0-4527-a877-f7a87100f5fc_SiteId">
    <vt:lpwstr>7a5561df-6599-4898-8a20-cce41db3b44f</vt:lpwstr>
  </property>
  <property fmtid="{D5CDD505-2E9C-101B-9397-08002B2CF9AE}" pid="9" name="MSIP_Label_b29f4804-9ab0-4527-a877-f7a87100f5fc_ActionId">
    <vt:lpwstr>040739aa-c0d3-4a42-b371-dd906e1be92b</vt:lpwstr>
  </property>
  <property fmtid="{D5CDD505-2E9C-101B-9397-08002B2CF9AE}" pid="10" name="MSIP_Label_b29f4804-9ab0-4527-a877-f7a87100f5fc_ContentBits">
    <vt:lpwstr>0</vt:lpwstr>
  </property>
  <property fmtid="{D5CDD505-2E9C-101B-9397-08002B2CF9AE}" pid="11" name="MSIP_Label_b29f4804-9ab0-4527-a877-f7a87100f5fc_Tag">
    <vt:lpwstr>10, 3, 0, 2</vt:lpwstr>
  </property>
</Properties>
</file>